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Z:\2.5. ОБЩЕЖИТИЕ 5\1. Проектирование капитального ремонта\1. ПРОЕКТ НА КАПИТАЛЬНЫЙ РЕМОНТ\РЕАЛИЗАЦИЯ ПРОЕКТА\НА КОНКУРС\"/>
    </mc:Choice>
  </mc:AlternateContent>
  <bookViews>
    <workbookView xWindow="0" yWindow="0" windowWidth="28800" windowHeight="11835" tabRatio="959" firstSheet="5" activeTab="5"/>
  </bookViews>
  <sheets>
    <sheet name="Обложка" sheetId="52" state="hidden" r:id="rId1"/>
    <sheet name="Титульный лист" sheetId="53" state="hidden" r:id="rId2"/>
    <sheet name="Пояснительная записка" sheetId="54" state="hidden" r:id="rId3"/>
    <sheet name="Содержание" sheetId="36" state="hidden" r:id="rId4"/>
    <sheet name="ССРСС (2001)" sheetId="55" state="hidden" r:id="rId5"/>
    <sheet name="ССРСС 1 кв. 2022" sheetId="56" r:id="rId6"/>
    <sheet name="ОСР 02-01" sheetId="57" state="hidden" r:id="rId7"/>
    <sheet name="ОСР 06-01 " sheetId="58" state="hidden" r:id="rId8"/>
    <sheet name="ОСР 07-01 " sheetId="59" state="hidden" r:id="rId9"/>
    <sheet name="ОСР 09-01 " sheetId="60" state="hidden" r:id="rId10"/>
  </sheets>
  <externalReferences>
    <externalReference r:id="rId11"/>
  </externalReferences>
  <definedNames>
    <definedName name="Print_Titles" localSheetId="6">'ОСР 02-01'!$31:$31</definedName>
    <definedName name="Print_Titles" localSheetId="7">'ОСР 06-01 '!$31:$31</definedName>
    <definedName name="Print_Titles" localSheetId="8">'ОСР 07-01 '!$31:$31</definedName>
    <definedName name="Print_Titles" localSheetId="9">'ОСР 09-01 '!$31:$31</definedName>
    <definedName name="Print_Titles" localSheetId="4">'ССРСС (2001)'!$24:$24</definedName>
    <definedName name="Print_Titles" localSheetId="5">'ССРСС 1 кв. 2022'!$28:$28</definedName>
    <definedName name="_xlnm.Print_Titles" localSheetId="6">'ОСР 02-01'!$31:$31</definedName>
    <definedName name="_xlnm.Print_Titles" localSheetId="7">'ОСР 06-01 '!$31:$31</definedName>
    <definedName name="_xlnm.Print_Titles" localSheetId="8">'ОСР 07-01 '!$31:$31</definedName>
    <definedName name="_xlnm.Print_Titles" localSheetId="9">'ОСР 09-01 '!$31:$31</definedName>
    <definedName name="_xlnm.Print_Titles" localSheetId="4">'ССРСС (2001)'!$24:$24</definedName>
    <definedName name="_xlnm.Print_Titles" localSheetId="5">'ССРСС 1 кв. 2022'!$28:$28</definedName>
    <definedName name="_xlnm.Print_Area" localSheetId="5">'ССРСС 1 кв. 2022'!$A$1:$H$95</definedName>
  </definedNames>
  <calcPr calcId="152511" refMode="R1C1" fullPrecision="0"/>
</workbook>
</file>

<file path=xl/calcChain.xml><?xml version="1.0" encoding="utf-8"?>
<calcChain xmlns="http://schemas.openxmlformats.org/spreadsheetml/2006/main">
  <c r="G53" i="56" l="1"/>
  <c r="D47" i="56"/>
  <c r="D44" i="56"/>
  <c r="F35" i="56"/>
  <c r="E35" i="56"/>
  <c r="D35" i="56"/>
  <c r="E38" i="60"/>
  <c r="E37" i="60"/>
  <c r="D37" i="60"/>
  <c r="H37" i="60" s="1"/>
  <c r="G36" i="60"/>
  <c r="G38" i="60" s="1"/>
  <c r="F36" i="60"/>
  <c r="F38" i="60" s="1"/>
  <c r="E36" i="60"/>
  <c r="D36" i="60"/>
  <c r="D38" i="60" s="1"/>
  <c r="H35" i="60"/>
  <c r="H34" i="60"/>
  <c r="H33" i="60"/>
  <c r="G36" i="59"/>
  <c r="G38" i="59" s="1"/>
  <c r="F36" i="59"/>
  <c r="F38" i="59" s="1"/>
  <c r="E36" i="59"/>
  <c r="E37" i="59" s="1"/>
  <c r="D36" i="59"/>
  <c r="D37" i="59" s="1"/>
  <c r="D38" i="59" s="1"/>
  <c r="H35" i="59"/>
  <c r="H34" i="59"/>
  <c r="H33" i="59"/>
  <c r="G42" i="58"/>
  <c r="G44" i="58" s="1"/>
  <c r="F42" i="58"/>
  <c r="F44" i="58" s="1"/>
  <c r="E42" i="58"/>
  <c r="D42" i="58"/>
  <c r="D43" i="58" s="1"/>
  <c r="H41" i="58"/>
  <c r="H40" i="58"/>
  <c r="H39" i="58"/>
  <c r="H38" i="58"/>
  <c r="H37" i="58"/>
  <c r="H36" i="58"/>
  <c r="H35" i="58"/>
  <c r="H34" i="58"/>
  <c r="H33" i="58"/>
  <c r="H42" i="58" s="1"/>
  <c r="F57" i="57"/>
  <c r="F59" i="57" s="1"/>
  <c r="E57" i="57"/>
  <c r="E58" i="57" s="1"/>
  <c r="E59" i="57" s="1"/>
  <c r="D57" i="57"/>
  <c r="H56" i="57"/>
  <c r="H55" i="57"/>
  <c r="H54" i="57"/>
  <c r="H53" i="57"/>
  <c r="H52" i="57"/>
  <c r="H51" i="57"/>
  <c r="H50" i="57"/>
  <c r="H49" i="57"/>
  <c r="H48" i="57"/>
  <c r="H47" i="57"/>
  <c r="H46" i="57"/>
  <c r="H45" i="57"/>
  <c r="H44" i="57"/>
  <c r="H43" i="57"/>
  <c r="H42" i="57"/>
  <c r="H41" i="57"/>
  <c r="H40" i="57"/>
  <c r="H39" i="57"/>
  <c r="H38" i="57"/>
  <c r="H37" i="57"/>
  <c r="H36" i="57"/>
  <c r="H35" i="57"/>
  <c r="H34" i="57"/>
  <c r="H33" i="57"/>
  <c r="H57" i="57" l="1"/>
  <c r="H36" i="59"/>
  <c r="H36" i="60"/>
  <c r="H38" i="60" s="1"/>
  <c r="D16" i="60" s="1"/>
  <c r="H37" i="59"/>
  <c r="E38" i="59"/>
  <c r="E43" i="58"/>
  <c r="E44" i="58" s="1"/>
  <c r="D44" i="58"/>
  <c r="D58" i="57"/>
  <c r="H58" i="57" s="1"/>
  <c r="H59" i="57" l="1"/>
  <c r="D16" i="57" s="1"/>
  <c r="H38" i="59"/>
  <c r="D16" i="59" s="1"/>
  <c r="H43" i="58"/>
  <c r="H44" i="58" s="1"/>
  <c r="D16" i="58" s="1"/>
  <c r="D59" i="57"/>
  <c r="E70" i="55" l="1"/>
  <c r="F70" i="55"/>
  <c r="G70" i="55"/>
  <c r="D70" i="55"/>
  <c r="G60" i="55" l="1"/>
  <c r="F63" i="56" l="1"/>
  <c r="E63" i="56"/>
  <c r="D63" i="56"/>
  <c r="G59" i="56"/>
  <c r="H58" i="56"/>
  <c r="H57" i="56"/>
  <c r="H56" i="56"/>
  <c r="H55" i="56"/>
  <c r="F54" i="56"/>
  <c r="F59" i="56" s="1"/>
  <c r="E54" i="56"/>
  <c r="D54" i="56"/>
  <c r="H54" i="56" s="1"/>
  <c r="H53" i="56"/>
  <c r="G50" i="56"/>
  <c r="G48" i="56"/>
  <c r="F48" i="56"/>
  <c r="D48" i="56"/>
  <c r="E47" i="56"/>
  <c r="H47" i="56" s="1"/>
  <c r="G45" i="56"/>
  <c r="F45" i="56"/>
  <c r="E45" i="56"/>
  <c r="D45" i="56"/>
  <c r="H45" i="56" s="1"/>
  <c r="H44" i="56"/>
  <c r="G42" i="56"/>
  <c r="F42" i="56"/>
  <c r="E42" i="56"/>
  <c r="D42" i="56"/>
  <c r="H41" i="56"/>
  <c r="G39" i="56"/>
  <c r="F39" i="56"/>
  <c r="E39" i="56"/>
  <c r="D39" i="56"/>
  <c r="H38" i="56"/>
  <c r="G36" i="56"/>
  <c r="F36" i="56"/>
  <c r="E36" i="56"/>
  <c r="D36" i="56"/>
  <c r="H35" i="56"/>
  <c r="E33" i="56"/>
  <c r="D33" i="56"/>
  <c r="H32" i="56"/>
  <c r="L31" i="56"/>
  <c r="G31" i="56"/>
  <c r="G33" i="56" s="1"/>
  <c r="F31" i="56"/>
  <c r="H31" i="56" s="1"/>
  <c r="H30" i="56"/>
  <c r="D11" i="56"/>
  <c r="F61" i="55"/>
  <c r="E61" i="55"/>
  <c r="D61" i="55"/>
  <c r="H59" i="55"/>
  <c r="G58" i="55"/>
  <c r="H58" i="55" s="1"/>
  <c r="H57" i="55"/>
  <c r="G54" i="55"/>
  <c r="H53" i="55"/>
  <c r="H52" i="55"/>
  <c r="H51" i="55"/>
  <c r="F50" i="55"/>
  <c r="E50" i="55"/>
  <c r="D50" i="55"/>
  <c r="F49" i="55"/>
  <c r="F54" i="55" s="1"/>
  <c r="E49" i="55"/>
  <c r="D49" i="55"/>
  <c r="H49" i="55" s="1"/>
  <c r="G46" i="55"/>
  <c r="G44" i="55"/>
  <c r="F44" i="55"/>
  <c r="D44" i="55"/>
  <c r="E43" i="55"/>
  <c r="H43" i="55" s="1"/>
  <c r="G41" i="55"/>
  <c r="F41" i="55"/>
  <c r="E41" i="55"/>
  <c r="D41" i="55"/>
  <c r="H40" i="55"/>
  <c r="G38" i="55"/>
  <c r="F38" i="55"/>
  <c r="E38" i="55"/>
  <c r="D38" i="55"/>
  <c r="H37" i="55"/>
  <c r="G35" i="55"/>
  <c r="F35" i="55"/>
  <c r="E35" i="55"/>
  <c r="D35" i="55"/>
  <c r="H34" i="55"/>
  <c r="G32" i="55"/>
  <c r="F32" i="55"/>
  <c r="E32" i="55"/>
  <c r="D32" i="55"/>
  <c r="H31" i="55"/>
  <c r="E29" i="55"/>
  <c r="D29" i="55"/>
  <c r="H28" i="55"/>
  <c r="L27" i="55"/>
  <c r="G27" i="55"/>
  <c r="G29" i="55" s="1"/>
  <c r="F27" i="55"/>
  <c r="H27" i="55" s="1"/>
  <c r="H26" i="55"/>
  <c r="D7" i="55"/>
  <c r="H35" i="55" l="1"/>
  <c r="H32" i="55"/>
  <c r="H41" i="55"/>
  <c r="H50" i="55"/>
  <c r="G45" i="55"/>
  <c r="G55" i="55" s="1"/>
  <c r="H39" i="56"/>
  <c r="G49" i="56"/>
  <c r="G60" i="56" s="1"/>
  <c r="D45" i="55"/>
  <c r="D48" i="55" s="1"/>
  <c r="H38" i="55"/>
  <c r="H42" i="56"/>
  <c r="H36" i="56"/>
  <c r="H33" i="56"/>
  <c r="D49" i="56"/>
  <c r="F33" i="56"/>
  <c r="F49" i="56" s="1"/>
  <c r="E48" i="56"/>
  <c r="H48" i="56" s="1"/>
  <c r="F29" i="55"/>
  <c r="F45" i="55" s="1"/>
  <c r="E44" i="55"/>
  <c r="H44" i="55" s="1"/>
  <c r="H29" i="55"/>
  <c r="E49" i="56" l="1"/>
  <c r="D46" i="55"/>
  <c r="D50" i="56"/>
  <c r="D52" i="56"/>
  <c r="H49" i="56"/>
  <c r="E50" i="56"/>
  <c r="E52" i="56"/>
  <c r="E59" i="56" s="1"/>
  <c r="E60" i="56" s="1"/>
  <c r="E64" i="56" s="1"/>
  <c r="E66" i="56" s="1"/>
  <c r="E67" i="56" s="1"/>
  <c r="E68" i="56" s="1"/>
  <c r="F50" i="56"/>
  <c r="F60" i="56"/>
  <c r="F64" i="56" s="1"/>
  <c r="F66" i="56" s="1"/>
  <c r="F67" i="56" s="1"/>
  <c r="F68" i="56" s="1"/>
  <c r="D54" i="55"/>
  <c r="F55" i="55"/>
  <c r="F62" i="55" s="1"/>
  <c r="F64" i="55" s="1"/>
  <c r="F65" i="55" s="1"/>
  <c r="F66" i="55" s="1"/>
  <c r="F46" i="55"/>
  <c r="E45" i="55"/>
  <c r="E70" i="56" l="1"/>
  <c r="E71" i="56" s="1"/>
  <c r="E72" i="56" s="1"/>
  <c r="F70" i="56"/>
  <c r="F71" i="56" s="1"/>
  <c r="F72" i="56" s="1"/>
  <c r="H52" i="56"/>
  <c r="D59" i="56"/>
  <c r="H50" i="56"/>
  <c r="F68" i="55"/>
  <c r="F69" i="55" s="1"/>
  <c r="D55" i="55"/>
  <c r="D62" i="55" s="1"/>
  <c r="D64" i="55" s="1"/>
  <c r="E46" i="55"/>
  <c r="H46" i="55" s="1"/>
  <c r="E48" i="55"/>
  <c r="H45" i="55"/>
  <c r="H59" i="56" l="1"/>
  <c r="H60" i="56" s="1"/>
  <c r="D60" i="56"/>
  <c r="D64" i="56" s="1"/>
  <c r="D66" i="56" s="1"/>
  <c r="D65" i="55"/>
  <c r="E54" i="55"/>
  <c r="H48" i="55"/>
  <c r="D67" i="56" l="1"/>
  <c r="G63" i="56"/>
  <c r="H62" i="56"/>
  <c r="H54" i="55"/>
  <c r="H55" i="55" s="1"/>
  <c r="E55" i="55"/>
  <c r="E62" i="55" s="1"/>
  <c r="E64" i="55" s="1"/>
  <c r="D66" i="55"/>
  <c r="G64" i="56" l="1"/>
  <c r="G66" i="56" s="1"/>
  <c r="H63" i="56"/>
  <c r="H64" i="56" s="1"/>
  <c r="D68" i="56"/>
  <c r="D68" i="55"/>
  <c r="E65" i="55"/>
  <c r="H60" i="55"/>
  <c r="G61" i="55"/>
  <c r="D70" i="56" l="1"/>
  <c r="G67" i="56"/>
  <c r="H66" i="56"/>
  <c r="E66" i="55"/>
  <c r="G62" i="55"/>
  <c r="G64" i="55" s="1"/>
  <c r="H61" i="55"/>
  <c r="H62" i="55" s="1"/>
  <c r="D69" i="55"/>
  <c r="G68" i="56" l="1"/>
  <c r="H67" i="56"/>
  <c r="D71" i="56"/>
  <c r="G65" i="55"/>
  <c r="H64" i="55"/>
  <c r="E68" i="55"/>
  <c r="D72" i="56" l="1"/>
  <c r="G70" i="56"/>
  <c r="H68" i="56"/>
  <c r="E69" i="55"/>
  <c r="G66" i="55"/>
  <c r="H65" i="55"/>
  <c r="G71" i="56" l="1"/>
  <c r="H70" i="56"/>
  <c r="M72" i="56"/>
  <c r="G68" i="55"/>
  <c r="H66" i="55"/>
  <c r="H71" i="56" l="1"/>
  <c r="G72" i="56"/>
  <c r="H72" i="56" s="1"/>
  <c r="G69" i="55"/>
  <c r="H68" i="55"/>
  <c r="D10" i="56" l="1"/>
  <c r="H76" i="56"/>
  <c r="H69" i="55"/>
  <c r="H70" i="55"/>
  <c r="H74" i="55" l="1"/>
  <c r="D6" i="55"/>
</calcChain>
</file>

<file path=xl/sharedStrings.xml><?xml version="1.0" encoding="utf-8"?>
<sst xmlns="http://schemas.openxmlformats.org/spreadsheetml/2006/main" count="644" uniqueCount="227">
  <si>
    <t>монтажных работ</t>
  </si>
  <si>
    <t>прочих затрат</t>
  </si>
  <si>
    <t>Обоснование</t>
  </si>
  <si>
    <t>всего</t>
  </si>
  <si>
    <t>(наименование стройки)</t>
  </si>
  <si>
    <t>тыс.руб.</t>
  </si>
  <si>
    <t>№ пп</t>
  </si>
  <si>
    <t>Сметная стоимость, тыс.руб.</t>
  </si>
  <si>
    <t>Налоги и обязательные платежи</t>
  </si>
  <si>
    <t>Главный инженер проекта</t>
  </si>
  <si>
    <t>(подпись)</t>
  </si>
  <si>
    <t>(инициалы, фамилия)</t>
  </si>
  <si>
    <t xml:space="preserve">                                (наименование)</t>
  </si>
  <si>
    <t xml:space="preserve">                                (должность)</t>
  </si>
  <si>
    <t>Благоустройство территории</t>
  </si>
  <si>
    <t>Электроосвещение наружное</t>
  </si>
  <si>
    <t>строительных (ремонтно-строительных,  ремонтно-реставрационных)работ</t>
  </si>
  <si>
    <t>Здание общежития ТГУ</t>
  </si>
  <si>
    <t>Содержание</t>
  </si>
  <si>
    <t>Наименование</t>
  </si>
  <si>
    <t>Объектный сметный расчет № 02-01</t>
  </si>
  <si>
    <t>Объектный сметный расчет № 04-01</t>
  </si>
  <si>
    <t>ОСР-02-01</t>
  </si>
  <si>
    <t>ОСР-07-01</t>
  </si>
  <si>
    <t>ОСР-06-01</t>
  </si>
  <si>
    <t>Объектный сметный расчет № 07-01</t>
  </si>
  <si>
    <t>Объектный сметный расчет № 06-01</t>
  </si>
  <si>
    <t>Объектный сметный расчет № 09-01</t>
  </si>
  <si>
    <t>Пусконаладочные работы</t>
  </si>
  <si>
    <t xml:space="preserve">Сводный сметный расчет  в ценах 1 кв. 2022 г.           </t>
  </si>
  <si>
    <t xml:space="preserve">Сводный сметный расчет  в базовых ценах         </t>
  </si>
  <si>
    <t>Пояснительная записка</t>
  </si>
  <si>
    <t>Форма № 1</t>
  </si>
  <si>
    <t xml:space="preserve">Заказчик </t>
  </si>
  <si>
    <t xml:space="preserve">Федеральное государственное автономное образовательное учреждение высшего образования "Национальный исследовательский Томский государственный университет"                                                                                                </t>
  </si>
  <si>
    <t>(наименование организации)</t>
  </si>
  <si>
    <t>"Утвержден" «    »________________20___ г.</t>
  </si>
  <si>
    <t xml:space="preserve">Сводный сметный расчет сметной стоимостью </t>
  </si>
  <si>
    <t>В том числе возвратных сумм</t>
  </si>
  <si>
    <t>(ссылка на документ об утверждении)</t>
  </si>
  <si>
    <t>«    »________________2021 г.</t>
  </si>
  <si>
    <t>СВОДНЫЙ СМЕТНЫЙ РАСЧЕТ СТОИМОСТИ СТРОИТЕЛЬСТВА № ССРСС-1</t>
  </si>
  <si>
    <t>Здание общежития ТГУ, расположенное по адресу: г. Томск, пр. Ленина, д. 49-а. Капитальный ремонт</t>
  </si>
  <si>
    <t>Составлен(а) в базисном уровне цен  (январь 2000)</t>
  </si>
  <si>
    <t>Наименование глав, объектов капитального строительства, работ и затрат</t>
  </si>
  <si>
    <t>оборудования</t>
  </si>
  <si>
    <t>ВОЗВРАТ</t>
  </si>
  <si>
    <t>Глава 1. Подготовка территории строительства</t>
  </si>
  <si>
    <t>Смета № 1</t>
  </si>
  <si>
    <t>Разбивка геодезической строительной сетки и основных осей зданий и сооружений</t>
  </si>
  <si>
    <t>01-01</t>
  </si>
  <si>
    <t>Демонтажные работы</t>
  </si>
  <si>
    <t>Расчет ООС</t>
  </si>
  <si>
    <t>Плата за загрязнение природной среды</t>
  </si>
  <si>
    <t>Итого по Главе 1. "Подготовка территории строительства"</t>
  </si>
  <si>
    <t>Глава 2. Основные объекты строительства</t>
  </si>
  <si>
    <t>Итого по Главе 2. "Основные объекты строительства"</t>
  </si>
  <si>
    <t>Глава 4. Объекты энергетического хозяйства</t>
  </si>
  <si>
    <t>Итого по Главе 4. "Объекты энергетического хозяйства"</t>
  </si>
  <si>
    <t xml:space="preserve">Глава 5. Объекты транспортного хозяйства и связи </t>
  </si>
  <si>
    <t>ЛСР-05-01-01</t>
  </si>
  <si>
    <t>Наружные сети связи</t>
  </si>
  <si>
    <t>Итого по Главе 5. "Объекты транспортного хозяйства и связи  "</t>
  </si>
  <si>
    <t>Глава 6. Наружные сети и сооружения водоснабжения, водоотведения, теплоснабжения и газоснабжения</t>
  </si>
  <si>
    <t>Наружные сети</t>
  </si>
  <si>
    <t>Итого по Главе 6. "Наружные сети и сооружения водоснабжения, водоотведения, теплоснабжения и газоснабжения"</t>
  </si>
  <si>
    <t>Глава 7. Благоустройство и озеленение территории</t>
  </si>
  <si>
    <t>Итого по Главе 7. "Благоустройство и озеленение территории"</t>
  </si>
  <si>
    <t>Итого по Главам 1-7</t>
  </si>
  <si>
    <t>Письма Минстроя России № 37341-ДВ/09 от 04.10.2019 г.; № 38021-ЮГ/09 от 09.10.2019 г.; № 38958-ДВ/09 от 16.10.2019 г.</t>
  </si>
  <si>
    <t>Всего стоимость в ценах III квартала 2019 года с индексами изменения сметной стоимости:  Ксмр=7,06; Коб=3,74; Кпр=7,59 (п. 3); Кпнр=16,26, Кии=4,29 (п. 1)</t>
  </si>
  <si>
    <t>Глава 9. Прочие работы и затраты</t>
  </si>
  <si>
    <t>Производство работ в зимнее время при капитальном ремонте объектов (объекты общественного, социально-культурного и коммунально-бытового назначения))  - 2,82%</t>
  </si>
  <si>
    <t>ОСР 09-01</t>
  </si>
  <si>
    <t>09-02</t>
  </si>
  <si>
    <t>Перебазировка техники</t>
  </si>
  <si>
    <t>06П-19-ООС.ТЧ</t>
  </si>
  <si>
    <t>Проведение производственного экологического контроля в период строительства</t>
  </si>
  <si>
    <t>Приказ Департамента тарифного регулирования Томской области № 4-862/9(704) от 27.12.2018 г., ТУ № 264 ООО "Томскводоканал"</t>
  </si>
  <si>
    <t>Плата за подключение к сетям водоснабжения (6,2 м3 * 1 138 536 руб/м3 с НДС)</t>
  </si>
  <si>
    <t>Приказ Департамента тарифного регулирования Томской области № 5-863/9(716) от 27.12.2018 г., ТУ № 264 ООО "Томскводоканал"</t>
  </si>
  <si>
    <t>Плата за подключение к сетям водоотведения (6 м3 * 1 061 828,40 руб./м3 с НДС)</t>
  </si>
  <si>
    <t>Итого по Главе 9. "Прочие работы и затраты"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</si>
  <si>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</si>
  <si>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</si>
  <si>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12-01-01</t>
  </si>
  <si>
    <t>Проведение испытаний свай</t>
  </si>
  <si>
    <t>Сводная смета № 1</t>
  </si>
  <si>
    <t>Проектные работы</t>
  </si>
  <si>
    <t>Изыскательские работы</t>
  </si>
  <si>
    <t>Проверки достоверности сметной стоимости (1%)</t>
  </si>
  <si>
    <t>Итого по Главе 12. "Публичный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работы"</t>
  </si>
  <si>
    <t>Итого по Главам 1-12</t>
  </si>
  <si>
    <t>Непредвиденные работы и затраты</t>
  </si>
  <si>
    <t>Непредвиденные работы и затраты для объектов непроизводственного назначения - 2%</t>
  </si>
  <si>
    <t>Итого "Непредвиденные работы и затраты"</t>
  </si>
  <si>
    <t>Итого с учетом "Непредвиденные работы и затраты"</t>
  </si>
  <si>
    <t xml:space="preserve">НДС - 20% </t>
  </si>
  <si>
    <t>Итого "Налоги и обязательные платежи"</t>
  </si>
  <si>
    <t>Итого по сводному расчету</t>
  </si>
  <si>
    <t>Руководитель проектной организации</t>
  </si>
  <si>
    <t>Д. В. Шлыков</t>
  </si>
  <si>
    <t>С. А. Коптев</t>
  </si>
  <si>
    <t>Начальник сметного отдела</t>
  </si>
  <si>
    <t>М. П. Хижнякова</t>
  </si>
  <si>
    <t>Заказчик Проректор по АХРС ТГУ</t>
  </si>
  <si>
    <t>В. Б. Андриенко</t>
  </si>
  <si>
    <t>«    »________________20___ г.</t>
  </si>
  <si>
    <t>Составлен(а) текущем уровне цен на 1 квартал 2022 г</t>
  </si>
  <si>
    <t>Приказ Департамента тарифного регулирования Томской области № 6-495 от 12.12.2018 г., договор № 2021-03-24-06-Т от 24.03.2021 г. ООО "Горсети"</t>
  </si>
  <si>
    <t>Плата за подключение к сетям электроснабжения (958444,19 руб. с НДС)</t>
  </si>
  <si>
    <t>Приложение № 2, п. 2.1 "Методика определения дополнительных затрат при производстве работ в зимнее время" № 325/пр от 25.05.2021г.</t>
  </si>
  <si>
    <t>Постановление 145 п. 57.2</t>
  </si>
  <si>
    <t>Методика 421/пр от 04.08.2020г, п.179</t>
  </si>
  <si>
    <t>Методика 421/пр от 04.08.2020г, п.181</t>
  </si>
  <si>
    <t>ЛСР 04-01-01</t>
  </si>
  <si>
    <t>(наименование объекта капитального строительства)</t>
  </si>
  <si>
    <t>ОБЪЕКТНЫЙ СМЕТНЫЙ РАСЧЕТ (СМЕТА) №</t>
  </si>
  <si>
    <t xml:space="preserve">Основание </t>
  </si>
  <si>
    <t>Ведомости объемов работ</t>
  </si>
  <si>
    <t>(проектноя и (или) иная техническая документация)</t>
  </si>
  <si>
    <t xml:space="preserve">Сметная стоимость </t>
  </si>
  <si>
    <t xml:space="preserve">Расчетный измеритель </t>
  </si>
  <si>
    <t>объекта капитального строительства</t>
  </si>
  <si>
    <t>Здание S = 3680,3 м2</t>
  </si>
  <si>
    <t xml:space="preserve">Показатель единичной стоимости </t>
  </si>
  <si>
    <t>на расчетный измеритель</t>
  </si>
  <si>
    <t>руб.</t>
  </si>
  <si>
    <t>Составлен(а) текущем уровне цен на I квартал 2022 г</t>
  </si>
  <si>
    <t>Наименование локальных сметных расчетов (смет), затрат</t>
  </si>
  <si>
    <t>оборудова-
ния</t>
  </si>
  <si>
    <t>Локальные сметы (расчеты)</t>
  </si>
  <si>
    <t>02-01-01</t>
  </si>
  <si>
    <t>Общестроительные работы</t>
  </si>
  <si>
    <t>02-01-02</t>
  </si>
  <si>
    <t>Система отопления</t>
  </si>
  <si>
    <t>02-01-03</t>
  </si>
  <si>
    <t>ИТП и коммерческий узел учёта</t>
  </si>
  <si>
    <t>02-01-04</t>
  </si>
  <si>
    <t>Системы вентиляции</t>
  </si>
  <si>
    <t>02-01-05</t>
  </si>
  <si>
    <t>Системы холодного, горячего водоснабжения и системы водоотведения</t>
  </si>
  <si>
    <t>02-01-06</t>
  </si>
  <si>
    <t>Силовое электрооборудование</t>
  </si>
  <si>
    <t>02-01-07</t>
  </si>
  <si>
    <t>Электроосвещение внутреннее</t>
  </si>
  <si>
    <t>02-01-08</t>
  </si>
  <si>
    <t>Радиофикация</t>
  </si>
  <si>
    <t>02-01-09</t>
  </si>
  <si>
    <t>Автоматическая пожарная сигнализация (ПС) и система оповещения и управления эвакуацией людей (СОУЭ)</t>
  </si>
  <si>
    <t>02-01-10</t>
  </si>
  <si>
    <t>Системы автоматизации комплексной</t>
  </si>
  <si>
    <t>02-01-11</t>
  </si>
  <si>
    <t>Охранная сигнализация и система экстренной связи</t>
  </si>
  <si>
    <t>02-01-12</t>
  </si>
  <si>
    <t>Система связи МГН</t>
  </si>
  <si>
    <t>02-01-13</t>
  </si>
  <si>
    <t>Система контроля и управления доступом (СКУД)</t>
  </si>
  <si>
    <t>02-01-14</t>
  </si>
  <si>
    <t>Система охранного телевидения</t>
  </si>
  <si>
    <t>02-01-15</t>
  </si>
  <si>
    <t>Локально-вычислительная сеть</t>
  </si>
  <si>
    <t>02-01-16</t>
  </si>
  <si>
    <t>Структурированная кабельная сеть</t>
  </si>
  <si>
    <t>02-01-17</t>
  </si>
  <si>
    <t>Огнетушители и фотолюминесцентные знаки</t>
  </si>
  <si>
    <t>02-01-18</t>
  </si>
  <si>
    <t>Элементы безопасности и информирования МГН</t>
  </si>
  <si>
    <t>02-01-20</t>
  </si>
  <si>
    <t>02-01-21</t>
  </si>
  <si>
    <t>02-01-22</t>
  </si>
  <si>
    <t>02-01-23</t>
  </si>
  <si>
    <t>02-01-24</t>
  </si>
  <si>
    <t>02-01-25</t>
  </si>
  <si>
    <t xml:space="preserve">Итого </t>
  </si>
  <si>
    <t>Методика № 325/пр прил. № 2 п. 2.1</t>
  </si>
  <si>
    <t>Производство работ в зимнее время 2,82%</t>
  </si>
  <si>
    <t>Всего</t>
  </si>
  <si>
    <t xml:space="preserve"> </t>
  </si>
  <si>
    <t>в том числе</t>
  </si>
  <si>
    <t>ОТ</t>
  </si>
  <si>
    <t>ЭМ</t>
  </si>
  <si>
    <t>М</t>
  </si>
  <si>
    <t xml:space="preserve">НР  </t>
  </si>
  <si>
    <t xml:space="preserve">СП  </t>
  </si>
  <si>
    <t xml:space="preserve">оборудование </t>
  </si>
  <si>
    <t xml:space="preserve">прочие затраты </t>
  </si>
  <si>
    <t>Временные здания и сооружения</t>
  </si>
  <si>
    <t>Итого с учетом "Временные здания и сооружения"</t>
  </si>
  <si>
    <t>Прочие работы и затраты</t>
  </si>
  <si>
    <t>Итого с учетом "Прочие работы и затраты"</t>
  </si>
  <si>
    <t>Публичный технологический и ценовой аудит, проектные и изыскательские работы</t>
  </si>
  <si>
    <t>Итого с учетом "Публичный технологический и ценовой аудит, проектные и изыскательские работы"</t>
  </si>
  <si>
    <t>Итого по объектной смете</t>
  </si>
  <si>
    <t>Хижнякова М. П.</t>
  </si>
  <si>
    <t>Составил_инженер сметчик_________________________</t>
  </si>
  <si>
    <t>Таранова О. Н.</t>
  </si>
  <si>
    <t>Проверил Начальник сметного отдела</t>
  </si>
  <si>
    <t>Наружные сети и сооружения водоснабжения, водоотведения, теплоснабжения и газоснабжения</t>
  </si>
  <si>
    <t>Составлен(а) текущем уровне цен на 1  квартал 2022 г</t>
  </si>
  <si>
    <t>06-01-01</t>
  </si>
  <si>
    <t>Наружные сети водопровода</t>
  </si>
  <si>
    <t>06-01-02</t>
  </si>
  <si>
    <t>Наружные сети водоотведения</t>
  </si>
  <si>
    <t>04-01-03</t>
  </si>
  <si>
    <t>Ремонтируемая ТП 671-14</t>
  </si>
  <si>
    <t>Благоустройство и озеленение территории</t>
  </si>
  <si>
    <t>07-01-01</t>
  </si>
  <si>
    <t>Вертикальная планировка</t>
  </si>
  <si>
    <t>07-01-02</t>
  </si>
  <si>
    <t>07-01-03</t>
  </si>
  <si>
    <t>Озеленение территории</t>
  </si>
  <si>
    <t>ОСР-09-01</t>
  </si>
  <si>
    <t>Составлен(а) текущем уровне цен на1 квартал 2022 г</t>
  </si>
  <si>
    <t>09-01-01</t>
  </si>
  <si>
    <t>Пусконаладочные работы электрооборудование</t>
  </si>
  <si>
    <t>09-01-02</t>
  </si>
  <si>
    <t>Пусконаладочные работы сети связи и локальная вычислительная сеть</t>
  </si>
  <si>
    <t>09-01-03</t>
  </si>
  <si>
    <t>Пусконаладочные работы теплопотребляющие системы здания</t>
  </si>
  <si>
    <t>Сметная стоимость, руб.</t>
  </si>
  <si>
    <t>Сметная стоимость,  руб.</t>
  </si>
  <si>
    <t xml:space="preserve"> руб.</t>
  </si>
  <si>
    <t>СОГЛАСОВАН:</t>
  </si>
  <si>
    <t>УТВЕРЖДЕН:</t>
  </si>
  <si>
    <t>Проректор по АХРС ТГУ</t>
  </si>
  <si>
    <t>_______________В.Б. Андриенко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</si>
</sst>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0\ _₽_-;\-* #,##0.000\ _₽_-;_-* &quot;-&quot;??\ _₽_-;_-@_-"/>
    <numFmt numFmtId="165" formatCode="0.00000"/>
    <numFmt numFmtId="166" formatCode="#,##0.##############"/>
  </numFmts>
  <fonts count="2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i/>
      <sz val="9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u/>
      <sz val="10"/>
      <color theme="10"/>
      <name val="Arial Cyr"/>
      <charset val="204"/>
    </font>
    <font>
      <sz val="11"/>
      <color rgb="FFFF0000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Arial Cyr"/>
      <charset val="204"/>
    </font>
    <font>
      <u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Arial Cyr"/>
      <charset val="204"/>
    </font>
    <font>
      <sz val="9"/>
      <name val="Times New Roman Cyr"/>
      <charset val="204"/>
    </font>
    <font>
      <b/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3" fontId="4" fillId="0" borderId="0" applyFont="0" applyFill="0" applyBorder="0" applyAlignment="0" applyProtection="0"/>
    <xf numFmtId="0" fontId="2" fillId="0" borderId="0"/>
    <xf numFmtId="0" fontId="8" fillId="0" borderId="0"/>
    <xf numFmtId="0" fontId="10" fillId="0" borderId="0" applyNumberFormat="0" applyFill="0" applyBorder="0" applyAlignment="0" applyProtection="0"/>
    <xf numFmtId="0" fontId="4" fillId="0" borderId="0"/>
  </cellStyleXfs>
  <cellXfs count="124">
    <xf numFmtId="0" fontId="0" fillId="0" borderId="0" xfId="0"/>
    <xf numFmtId="0" fontId="5" fillId="0" borderId="0" xfId="0" applyFont="1" applyFill="1"/>
    <xf numFmtId="49" fontId="5" fillId="0" borderId="0" xfId="0" applyNumberFormat="1" applyFont="1" applyFill="1" applyAlignment="1">
      <alignment horizontal="left" vertical="top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right" vertical="top"/>
    </xf>
    <xf numFmtId="0" fontId="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right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left" vertical="top" wrapText="1"/>
    </xf>
    <xf numFmtId="43" fontId="5" fillId="0" borderId="2" xfId="1" applyNumberFormat="1" applyFont="1" applyFill="1" applyBorder="1" applyAlignment="1">
      <alignment horizontal="right" vertical="top" wrapText="1"/>
    </xf>
    <xf numFmtId="43" fontId="5" fillId="0" borderId="2" xfId="1" applyNumberFormat="1" applyFont="1" applyFill="1" applyBorder="1" applyAlignment="1">
      <alignment horizontal="right" vertical="top"/>
    </xf>
    <xf numFmtId="43" fontId="5" fillId="0" borderId="0" xfId="1" applyFont="1" applyFill="1"/>
    <xf numFmtId="0" fontId="5" fillId="0" borderId="0" xfId="0" applyFont="1" applyFill="1" applyAlignment="1">
      <alignment horizontal="center" vertical="top"/>
    </xf>
    <xf numFmtId="0" fontId="5" fillId="0" borderId="4" xfId="0" applyFont="1" applyFill="1" applyBorder="1" applyAlignment="1">
      <alignment horizontal="right" vertical="top"/>
    </xf>
    <xf numFmtId="49" fontId="3" fillId="0" borderId="0" xfId="0" applyNumberFormat="1" applyFont="1" applyFill="1" applyAlignment="1">
      <alignment horizontal="left" vertical="top"/>
    </xf>
    <xf numFmtId="4" fontId="5" fillId="0" borderId="0" xfId="0" applyNumberFormat="1" applyFont="1" applyFill="1"/>
    <xf numFmtId="49" fontId="5" fillId="0" borderId="2" xfId="0" applyNumberFormat="1" applyFont="1" applyFill="1" applyBorder="1" applyAlignment="1">
      <alignment horizontal="left" vertical="top"/>
    </xf>
    <xf numFmtId="49" fontId="5" fillId="0" borderId="0" xfId="0" applyNumberFormat="1" applyFont="1" applyFill="1" applyBorder="1" applyAlignment="1">
      <alignment horizontal="left" vertical="top"/>
    </xf>
    <xf numFmtId="0" fontId="2" fillId="0" borderId="0" xfId="2" applyAlignment="1">
      <alignment horizontal="center" vertical="center"/>
    </xf>
    <xf numFmtId="0" fontId="9" fillId="0" borderId="0" xfId="3" applyFont="1" applyAlignment="1">
      <alignment horizontal="center"/>
    </xf>
    <xf numFmtId="0" fontId="2" fillId="0" borderId="0" xfId="2"/>
    <xf numFmtId="0" fontId="7" fillId="0" borderId="0" xfId="2" applyFont="1" applyAlignment="1">
      <alignment horizontal="center" vertical="center"/>
    </xf>
    <xf numFmtId="0" fontId="12" fillId="0" borderId="0" xfId="3" applyFont="1"/>
    <xf numFmtId="0" fontId="11" fillId="0" borderId="0" xfId="2" applyFont="1"/>
    <xf numFmtId="0" fontId="1" fillId="0" borderId="0" xfId="2" applyFont="1" applyAlignment="1">
      <alignment horizontal="center" vertical="center"/>
    </xf>
    <xf numFmtId="0" fontId="1" fillId="0" borderId="0" xfId="2" applyFont="1"/>
    <xf numFmtId="0" fontId="13" fillId="0" borderId="0" xfId="3" applyFont="1" applyAlignment="1">
      <alignment horizontal="left"/>
    </xf>
    <xf numFmtId="0" fontId="6" fillId="0" borderId="0" xfId="0" applyFont="1" applyFill="1" applyAlignment="1">
      <alignment horizontal="right"/>
    </xf>
    <xf numFmtId="49" fontId="5" fillId="0" borderId="3" xfId="0" applyNumberFormat="1" applyFont="1" applyFill="1" applyBorder="1" applyAlignment="1">
      <alignment horizontal="left" vertical="top"/>
    </xf>
    <xf numFmtId="0" fontId="14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right" vertical="top"/>
    </xf>
    <xf numFmtId="0" fontId="5" fillId="0" borderId="3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43" fontId="5" fillId="0" borderId="4" xfId="1" applyNumberFormat="1" applyFont="1" applyFill="1" applyBorder="1" applyAlignment="1">
      <alignment vertical="top"/>
    </xf>
    <xf numFmtId="43" fontId="5" fillId="0" borderId="4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5" fillId="0" borderId="2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/>
    </xf>
    <xf numFmtId="43" fontId="5" fillId="0" borderId="0" xfId="0" applyNumberFormat="1" applyFont="1" applyFill="1"/>
    <xf numFmtId="4" fontId="15" fillId="0" borderId="0" xfId="0" applyNumberFormat="1" applyFont="1" applyBorder="1" applyAlignment="1">
      <alignment horizontal="right" vertical="top"/>
    </xf>
    <xf numFmtId="0" fontId="0" fillId="0" borderId="0" xfId="0" applyFont="1" applyBorder="1" applyAlignment="1">
      <alignment vertical="top" wrapText="1"/>
    </xf>
    <xf numFmtId="4" fontId="0" fillId="0" borderId="0" xfId="0" applyNumberFormat="1" applyFont="1" applyBorder="1" applyAlignment="1">
      <alignment horizontal="right" vertical="top"/>
    </xf>
    <xf numFmtId="164" fontId="5" fillId="0" borderId="2" xfId="1" applyNumberFormat="1" applyFont="1" applyFill="1" applyBorder="1" applyAlignment="1">
      <alignment horizontal="right" vertical="top" wrapText="1"/>
    </xf>
    <xf numFmtId="165" fontId="5" fillId="0" borderId="0" xfId="0" applyNumberFormat="1" applyFont="1" applyFill="1"/>
    <xf numFmtId="43" fontId="5" fillId="0" borderId="3" xfId="1" applyNumberFormat="1" applyFont="1" applyFill="1" applyBorder="1" applyAlignment="1">
      <alignment horizontal="center" vertical="center" wrapText="1"/>
    </xf>
    <xf numFmtId="43" fontId="5" fillId="0" borderId="0" xfId="1" applyFont="1" applyFill="1" applyAlignment="1">
      <alignment horizontal="right" vertical="top"/>
    </xf>
    <xf numFmtId="43" fontId="5" fillId="0" borderId="0" xfId="0" applyNumberFormat="1" applyFont="1" applyFill="1" applyAlignment="1">
      <alignment horizontal="right" vertical="top"/>
    </xf>
    <xf numFmtId="0" fontId="10" fillId="0" borderId="0" xfId="4"/>
    <xf numFmtId="0" fontId="5" fillId="0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43" fontId="5" fillId="0" borderId="0" xfId="1" applyFont="1" applyFill="1" applyAlignment="1">
      <alignment horizontal="center" vertical="top"/>
    </xf>
    <xf numFmtId="0" fontId="6" fillId="0" borderId="2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49" fontId="6" fillId="0" borderId="2" xfId="0" applyNumberFormat="1" applyFont="1" applyFill="1" applyBorder="1" applyAlignment="1">
      <alignment horizontal="right" vertical="top" wrapText="1"/>
    </xf>
    <xf numFmtId="0" fontId="5" fillId="0" borderId="2" xfId="0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left" vertical="top" wrapText="1"/>
    </xf>
    <xf numFmtId="49" fontId="5" fillId="0" borderId="0" xfId="0" applyNumberFormat="1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wrapText="1"/>
    </xf>
    <xf numFmtId="49" fontId="5" fillId="0" borderId="4" xfId="0" applyNumberFormat="1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49" fontId="16" fillId="0" borderId="0" xfId="0" applyNumberFormat="1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49" fontId="5" fillId="0" borderId="0" xfId="0" applyNumberFormat="1" applyFont="1" applyFill="1" applyAlignment="1">
      <alignment horizontal="left" vertical="center"/>
    </xf>
    <xf numFmtId="0" fontId="17" fillId="0" borderId="0" xfId="0" applyFont="1" applyFill="1"/>
    <xf numFmtId="0" fontId="18" fillId="0" borderId="4" xfId="0" applyFont="1" applyFill="1" applyBorder="1" applyAlignment="1">
      <alignment horizontal="left"/>
    </xf>
    <xf numFmtId="0" fontId="19" fillId="0" borderId="0" xfId="0" applyFont="1" applyFill="1"/>
    <xf numFmtId="0" fontId="18" fillId="0" borderId="0" xfId="0" applyFont="1" applyFill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14" fontId="18" fillId="0" borderId="0" xfId="0" applyNumberFormat="1" applyFont="1" applyFill="1" applyBorder="1" applyAlignment="1">
      <alignment horizontal="center"/>
    </xf>
    <xf numFmtId="0" fontId="17" fillId="0" borderId="0" xfId="0" applyFont="1" applyFill="1" applyBorder="1"/>
    <xf numFmtId="0" fontId="6" fillId="0" borderId="0" xfId="0" applyNumberFormat="1" applyFont="1" applyFill="1" applyAlignment="1">
      <alignment horizontal="left" vertical="top"/>
    </xf>
    <xf numFmtId="43" fontId="5" fillId="0" borderId="0" xfId="1" applyNumberFormat="1" applyFont="1" applyFill="1" applyAlignment="1">
      <alignment horizontal="right" vertical="center"/>
    </xf>
    <xf numFmtId="0" fontId="16" fillId="0" borderId="0" xfId="0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left" vertical="top"/>
    </xf>
    <xf numFmtId="0" fontId="5" fillId="0" borderId="1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left" wrapText="1"/>
    </xf>
    <xf numFmtId="0" fontId="5" fillId="0" borderId="2" xfId="0" applyFont="1" applyFill="1" applyBorder="1" applyAlignment="1">
      <alignment horizontal="left" wrapText="1"/>
    </xf>
    <xf numFmtId="0" fontId="5" fillId="0" borderId="2" xfId="0" applyFont="1" applyFill="1" applyBorder="1"/>
    <xf numFmtId="49" fontId="6" fillId="0" borderId="2" xfId="0" applyNumberFormat="1" applyFont="1" applyFill="1" applyBorder="1" applyAlignment="1">
      <alignment vertical="top" wrapText="1"/>
    </xf>
    <xf numFmtId="49" fontId="5" fillId="0" borderId="2" xfId="0" applyNumberFormat="1" applyFont="1" applyFill="1" applyBorder="1" applyAlignment="1">
      <alignment vertical="top" wrapText="1"/>
    </xf>
    <xf numFmtId="0" fontId="20" fillId="0" borderId="2" xfId="0" applyFont="1" applyFill="1" applyBorder="1" applyAlignment="1" applyProtection="1">
      <alignment vertical="top" wrapText="1"/>
      <protection locked="0"/>
    </xf>
    <xf numFmtId="3" fontId="20" fillId="0" borderId="2" xfId="0" applyNumberFormat="1" applyFont="1" applyFill="1" applyBorder="1" applyAlignment="1" applyProtection="1">
      <alignment horizontal="right" vertical="top" wrapText="1"/>
      <protection locked="0"/>
    </xf>
    <xf numFmtId="4" fontId="20" fillId="0" borderId="2" xfId="0" applyNumberFormat="1" applyFont="1" applyFill="1" applyBorder="1" applyAlignment="1" applyProtection="1">
      <alignment horizontal="right" vertical="top" wrapText="1"/>
      <protection locked="0"/>
    </xf>
    <xf numFmtId="3" fontId="20" fillId="0" borderId="0" xfId="0" applyNumberFormat="1" applyFont="1" applyFill="1" applyBorder="1" applyAlignment="1" applyProtection="1">
      <alignment horizontal="right" vertical="top" wrapText="1"/>
      <protection locked="0"/>
    </xf>
    <xf numFmtId="0" fontId="19" fillId="0" borderId="0" xfId="0" applyFont="1" applyFill="1" applyBorder="1"/>
    <xf numFmtId="0" fontId="20" fillId="0" borderId="2" xfId="0" applyFont="1" applyFill="1" applyBorder="1" applyAlignment="1" applyProtection="1">
      <alignment horizontal="right" vertical="top" wrapText="1"/>
      <protection locked="0"/>
    </xf>
    <xf numFmtId="166" fontId="20" fillId="0" borderId="2" xfId="0" applyNumberFormat="1" applyFont="1" applyFill="1" applyBorder="1" applyAlignment="1" applyProtection="1">
      <alignment horizontal="right" vertical="top" wrapText="1"/>
      <protection locked="0"/>
    </xf>
    <xf numFmtId="0" fontId="20" fillId="0" borderId="0" xfId="0" applyFont="1" applyFill="1" applyBorder="1" applyAlignment="1" applyProtection="1">
      <alignment vertical="top" wrapText="1"/>
      <protection locked="0"/>
    </xf>
    <xf numFmtId="0" fontId="5" fillId="0" borderId="2" xfId="0" applyFont="1" applyFill="1" applyBorder="1" applyAlignment="1">
      <alignment horizontal="right" vertical="top"/>
    </xf>
    <xf numFmtId="0" fontId="5" fillId="0" borderId="2" xfId="0" applyFont="1" applyFill="1" applyBorder="1" applyAlignment="1">
      <alignment horizontal="right" vertical="top" wrapText="1"/>
    </xf>
    <xf numFmtId="0" fontId="5" fillId="0" borderId="0" xfId="0" applyFont="1" applyFill="1" applyBorder="1" applyAlignment="1">
      <alignment horizontal="center" vertical="center"/>
    </xf>
    <xf numFmtId="0" fontId="19" fillId="0" borderId="0" xfId="0" applyFont="1"/>
    <xf numFmtId="0" fontId="18" fillId="0" borderId="0" xfId="0" applyFont="1" applyAlignment="1">
      <alignment horizontal="center"/>
    </xf>
    <xf numFmtId="0" fontId="18" fillId="0" borderId="0" xfId="0" applyFont="1" applyBorder="1" applyAlignment="1">
      <alignment horizontal="center"/>
    </xf>
    <xf numFmtId="14" fontId="18" fillId="0" borderId="0" xfId="0" applyNumberFormat="1" applyFont="1" applyBorder="1" applyAlignment="1">
      <alignment horizontal="center"/>
    </xf>
    <xf numFmtId="0" fontId="17" fillId="0" borderId="0" xfId="0" applyFont="1" applyBorder="1"/>
    <xf numFmtId="0" fontId="17" fillId="0" borderId="0" xfId="0" applyFont="1"/>
    <xf numFmtId="0" fontId="20" fillId="0" borderId="2" xfId="0" applyFont="1" applyBorder="1" applyAlignment="1" applyProtection="1">
      <alignment vertical="top" wrapText="1"/>
      <protection locked="0"/>
    </xf>
    <xf numFmtId="3" fontId="20" fillId="0" borderId="2" xfId="0" applyNumberFormat="1" applyFont="1" applyBorder="1" applyAlignment="1" applyProtection="1">
      <alignment horizontal="right" vertical="top" wrapText="1"/>
      <protection locked="0"/>
    </xf>
    <xf numFmtId="4" fontId="20" fillId="0" borderId="2" xfId="0" applyNumberFormat="1" applyFont="1" applyBorder="1" applyAlignment="1" applyProtection="1">
      <alignment horizontal="right" vertical="top" wrapText="1"/>
      <protection locked="0"/>
    </xf>
    <xf numFmtId="3" fontId="20" fillId="0" borderId="0" xfId="0" applyNumberFormat="1" applyFont="1" applyBorder="1" applyAlignment="1" applyProtection="1">
      <alignment horizontal="right" vertical="top" wrapText="1"/>
      <protection locked="0"/>
    </xf>
    <xf numFmtId="0" fontId="19" fillId="0" borderId="0" xfId="0" applyFont="1" applyBorder="1"/>
    <xf numFmtId="0" fontId="20" fillId="0" borderId="2" xfId="0" applyFont="1" applyBorder="1" applyAlignment="1" applyProtection="1">
      <alignment horizontal="right" vertical="top" wrapText="1"/>
      <protection locked="0"/>
    </xf>
    <xf numFmtId="166" fontId="20" fillId="0" borderId="2" xfId="0" applyNumberFormat="1" applyFont="1" applyBorder="1" applyAlignment="1" applyProtection="1">
      <alignment horizontal="right" vertical="top" wrapText="1"/>
      <protection locked="0"/>
    </xf>
    <xf numFmtId="0" fontId="20" fillId="0" borderId="0" xfId="0" applyFont="1" applyBorder="1" applyAlignment="1" applyProtection="1">
      <alignment vertical="top" wrapText="1"/>
      <protection locked="0"/>
    </xf>
    <xf numFmtId="0" fontId="18" fillId="0" borderId="0" xfId="0" applyFont="1" applyAlignment="1">
      <alignment horizontal="left"/>
    </xf>
    <xf numFmtId="0" fontId="21" fillId="0" borderId="0" xfId="0" applyFont="1"/>
    <xf numFmtId="0" fontId="18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9" fillId="0" borderId="0" xfId="0" applyFont="1" applyBorder="1" applyAlignment="1">
      <alignment horizontal="left"/>
    </xf>
    <xf numFmtId="0" fontId="17" fillId="0" borderId="0" xfId="0" applyFont="1" applyAlignment="1">
      <alignment horizontal="right" vertical="center"/>
    </xf>
  </cellXfs>
  <cellStyles count="6">
    <cellStyle name="Гиперссылка" xfId="4" builtinId="8"/>
    <cellStyle name="Обычный" xfId="0" builtinId="0"/>
    <cellStyle name="Обычный 2" xfId="2"/>
    <cellStyle name="Обычный 2 2" xfId="5"/>
    <cellStyle name="Обычный 5" xfId="3"/>
    <cellStyle name="Финансовый 2" xfId="1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jpg"/><Relationship Id="rId7" Type="http://schemas.openxmlformats.org/officeDocument/2006/relationships/image" Target="../media/image9.jpg"/><Relationship Id="rId2" Type="http://schemas.openxmlformats.org/officeDocument/2006/relationships/image" Target="../media/image4.jpg"/><Relationship Id="rId1" Type="http://schemas.openxmlformats.org/officeDocument/2006/relationships/image" Target="../media/image3.jpg"/><Relationship Id="rId6" Type="http://schemas.openxmlformats.org/officeDocument/2006/relationships/image" Target="../media/image8.jpg"/><Relationship Id="rId5" Type="http://schemas.openxmlformats.org/officeDocument/2006/relationships/image" Target="../media/image7.jpg"/><Relationship Id="rId4" Type="http://schemas.openxmlformats.org/officeDocument/2006/relationships/image" Target="../media/image6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443934</xdr:colOff>
      <xdr:row>64</xdr:row>
      <xdr:rowOff>83127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111434" cy="10058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406921</xdr:colOff>
      <xdr:row>62</xdr:row>
      <xdr:rowOff>19050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112521" cy="100584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406921</xdr:colOff>
      <xdr:row>62</xdr:row>
      <xdr:rowOff>19050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112521" cy="10058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122</xdr:row>
      <xdr:rowOff>133350</xdr:rowOff>
    </xdr:from>
    <xdr:to>
      <xdr:col>11</xdr:col>
      <xdr:colOff>406921</xdr:colOff>
      <xdr:row>184</xdr:row>
      <xdr:rowOff>152400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888200"/>
          <a:ext cx="7112521" cy="10058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184</xdr:row>
      <xdr:rowOff>19050</xdr:rowOff>
    </xdr:from>
    <xdr:to>
      <xdr:col>11</xdr:col>
      <xdr:colOff>406921</xdr:colOff>
      <xdr:row>246</xdr:row>
      <xdr:rowOff>38100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9813250"/>
          <a:ext cx="7112521" cy="10058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367</xdr:row>
      <xdr:rowOff>38100</xdr:rowOff>
    </xdr:from>
    <xdr:to>
      <xdr:col>11</xdr:col>
      <xdr:colOff>407094</xdr:colOff>
      <xdr:row>429</xdr:row>
      <xdr:rowOff>57150</xdr:rowOff>
    </xdr:to>
    <xdr:pic>
      <xdr:nvPicPr>
        <xdr:cNvPr id="8" name="Рисунок 7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9464575"/>
          <a:ext cx="7112694" cy="10058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245</xdr:row>
      <xdr:rowOff>38100</xdr:rowOff>
    </xdr:from>
    <xdr:to>
      <xdr:col>11</xdr:col>
      <xdr:colOff>407094</xdr:colOff>
      <xdr:row>307</xdr:row>
      <xdr:rowOff>57150</xdr:rowOff>
    </xdr:to>
    <xdr:pic>
      <xdr:nvPicPr>
        <xdr:cNvPr id="9" name="Рисунок 8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9709725"/>
          <a:ext cx="7112694" cy="10058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306</xdr:row>
      <xdr:rowOff>19050</xdr:rowOff>
    </xdr:from>
    <xdr:to>
      <xdr:col>11</xdr:col>
      <xdr:colOff>407094</xdr:colOff>
      <xdr:row>368</xdr:row>
      <xdr:rowOff>38100</xdr:rowOff>
    </xdr:to>
    <xdr:pic>
      <xdr:nvPicPr>
        <xdr:cNvPr id="10" name="Рисунок 9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9568100"/>
          <a:ext cx="7112694" cy="10058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62</xdr:row>
      <xdr:rowOff>0</xdr:rowOff>
    </xdr:from>
    <xdr:to>
      <xdr:col>11</xdr:col>
      <xdr:colOff>406921</xdr:colOff>
      <xdr:row>124</xdr:row>
      <xdr:rowOff>19050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0039350"/>
          <a:ext cx="7112521" cy="100584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9;&#1084;&#1077;&#1090;&#1099;/&#1051;&#1077;&#1085;&#1080;&#1085;&#1072;%2049/&#1083;&#1077;&#1085;&#1080;&#1085;&#1072;%2049/&#1056;&#1072;&#1079;&#1076;&#1077;&#1083;%20&#1055;&#1044;%20&#8470;%2011_&#1054;&#1073;&#1098;&#1077;&#1082;&#1090;&#1085;&#1099;&#1081;%20&#1089;&#1084;&#1077;&#1090;&#1085;&#1099;&#1081;%20&#1088;&#1072;&#1089;&#1095;&#1077;&#1090;%20&#8470;%2002-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й сметный расчет"/>
      <sheetName val="ОСР 01-01"/>
      <sheetName val="ОСР 02-01"/>
      <sheetName val="ОСР 06-01"/>
      <sheetName val="ОСР 07-01"/>
      <sheetName val="ОСР 09-01"/>
      <sheetName val="ОСР 09-02"/>
    </sheetNames>
    <sheetDataSet>
      <sheetData sheetId="0"/>
      <sheetData sheetId="1">
        <row r="32">
          <cell r="D32">
            <v>250.88299999999998</v>
          </cell>
          <cell r="F32">
            <v>0</v>
          </cell>
          <cell r="G32">
            <v>0</v>
          </cell>
        </row>
      </sheetData>
      <sheetData sheetId="2">
        <row r="47">
          <cell r="F47">
            <v>87905.68183999999</v>
          </cell>
        </row>
      </sheetData>
      <sheetData sheetId="3">
        <row r="32">
          <cell r="D32">
            <v>1393.8999999999999</v>
          </cell>
        </row>
      </sheetData>
      <sheetData sheetId="4">
        <row r="32">
          <cell r="D32">
            <v>920.80099999999993</v>
          </cell>
          <cell r="E32">
            <v>0</v>
          </cell>
        </row>
      </sheetData>
      <sheetData sheetId="5">
        <row r="36">
          <cell r="D36">
            <v>0</v>
          </cell>
          <cell r="E36">
            <v>0</v>
          </cell>
        </row>
        <row r="38">
          <cell r="F38">
            <v>0</v>
          </cell>
        </row>
      </sheetData>
      <sheetData sheetId="6">
        <row r="34">
          <cell r="G34">
            <v>1131.53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55" zoomScaleNormal="55" workbookViewId="0">
      <selection activeCell="S51" sqref="S51"/>
    </sheetView>
  </sheetViews>
  <sheetFormatPr defaultRowHeight="12.75" x14ac:dyDescent="0.2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70" zoomScaleNormal="70" workbookViewId="0">
      <selection activeCell="R18" sqref="R18"/>
    </sheetView>
  </sheetViews>
  <sheetFormatPr defaultRowHeight="12.75" x14ac:dyDescent="0.2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64" workbookViewId="0">
      <selection activeCell="P102" sqref="P102"/>
    </sheetView>
  </sheetViews>
  <sheetFormatPr defaultRowHeight="12.75" x14ac:dyDescent="0.2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14"/>
  <sheetViews>
    <sheetView zoomScaleNormal="100" zoomScaleSheetLayoutView="100" workbookViewId="0">
      <selection activeCell="B6" sqref="B6"/>
    </sheetView>
  </sheetViews>
  <sheetFormatPr defaultRowHeight="15" x14ac:dyDescent="0.25"/>
  <cols>
    <col min="1" max="1" width="5.7109375" style="20" customWidth="1"/>
    <col min="2" max="2" width="69.28515625" style="22" customWidth="1"/>
    <col min="3" max="16384" width="9.140625" style="22"/>
  </cols>
  <sheetData>
    <row r="1" spans="1:2" ht="15.75" x14ac:dyDescent="0.25">
      <c r="B1" s="21" t="s">
        <v>18</v>
      </c>
    </row>
    <row r="2" spans="1:2" ht="15.75" x14ac:dyDescent="0.25">
      <c r="B2" s="21"/>
    </row>
    <row r="3" spans="1:2" ht="15.75" x14ac:dyDescent="0.25">
      <c r="A3" s="23" t="s">
        <v>6</v>
      </c>
      <c r="B3" s="21" t="s">
        <v>19</v>
      </c>
    </row>
    <row r="4" spans="1:2" s="27" customFormat="1" ht="15.75" x14ac:dyDescent="0.25">
      <c r="A4" s="26">
        <v>1</v>
      </c>
      <c r="B4" s="28" t="s">
        <v>31</v>
      </c>
    </row>
    <row r="5" spans="1:2" x14ac:dyDescent="0.25">
      <c r="A5" s="20">
        <v>2</v>
      </c>
      <c r="B5" s="49" t="s">
        <v>30</v>
      </c>
    </row>
    <row r="6" spans="1:2" x14ac:dyDescent="0.25">
      <c r="A6" s="20">
        <v>3</v>
      </c>
      <c r="B6" s="49" t="s">
        <v>29</v>
      </c>
    </row>
    <row r="7" spans="1:2" ht="15.75" hidden="1" x14ac:dyDescent="0.25">
      <c r="A7" s="26">
        <v>4</v>
      </c>
      <c r="B7" s="24" t="s">
        <v>20</v>
      </c>
    </row>
    <row r="8" spans="1:2" ht="15.75" hidden="1" x14ac:dyDescent="0.25">
      <c r="A8" s="20">
        <v>5</v>
      </c>
      <c r="B8" s="24" t="s">
        <v>21</v>
      </c>
    </row>
    <row r="9" spans="1:2" ht="15.75" hidden="1" x14ac:dyDescent="0.25">
      <c r="A9" s="20">
        <v>6</v>
      </c>
      <c r="B9" s="24" t="s">
        <v>26</v>
      </c>
    </row>
    <row r="10" spans="1:2" ht="15.75" hidden="1" x14ac:dyDescent="0.25">
      <c r="A10" s="26">
        <v>7</v>
      </c>
      <c r="B10" s="24" t="s">
        <v>25</v>
      </c>
    </row>
    <row r="11" spans="1:2" ht="15.75" hidden="1" x14ac:dyDescent="0.25">
      <c r="A11" s="20">
        <v>8</v>
      </c>
      <c r="B11" s="24" t="s">
        <v>27</v>
      </c>
    </row>
    <row r="12" spans="1:2" ht="15.75" x14ac:dyDescent="0.25">
      <c r="B12" s="24"/>
    </row>
    <row r="13" spans="1:2" x14ac:dyDescent="0.25">
      <c r="B13" s="25"/>
    </row>
    <row r="14" spans="1:2" x14ac:dyDescent="0.25">
      <c r="B14" s="25"/>
    </row>
  </sheetData>
  <hyperlinks>
    <hyperlink ref="B5" location="'ССРСС (2001)'!A1" display="Сводный сметный расчет  в базовых ценах         "/>
    <hyperlink ref="B6" location="'ССРСС 1 кв. 2022'!A1" display="Сводный сметный расчет  в ценах 1 кв. 2022 г.           "/>
  </hyperlinks>
  <pageMargins left="0.78740157480314965" right="0.78740157480314965" top="0.78740157480314965" bottom="0.78740157480314965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O88"/>
  <sheetViews>
    <sheetView showGridLines="0" view="pageBreakPreview" topLeftCell="A60" zoomScaleNormal="100" zoomScaleSheetLayoutView="100" workbookViewId="0">
      <selection activeCell="D70" sqref="D70:G70"/>
    </sheetView>
  </sheetViews>
  <sheetFormatPr defaultRowHeight="12.75" outlineLevelRow="1" outlineLevelCol="1" x14ac:dyDescent="0.2"/>
  <cols>
    <col min="1" max="1" width="5" style="14" customWidth="1"/>
    <col min="2" max="2" width="19.28515625" style="2" customWidth="1"/>
    <col min="3" max="3" width="51.28515625" style="2" customWidth="1"/>
    <col min="4" max="4" width="15.7109375" style="4" customWidth="1"/>
    <col min="5" max="5" width="14.140625" style="4" customWidth="1"/>
    <col min="6" max="7" width="15.140625" style="4" customWidth="1"/>
    <col min="8" max="8" width="16.7109375" style="4" customWidth="1"/>
    <col min="9" max="9" width="9.140625" style="1"/>
    <col min="10" max="10" width="15.7109375" style="1" hidden="1" customWidth="1" outlineLevel="1"/>
    <col min="11" max="11" width="0" style="1" hidden="1" customWidth="1" outlineLevel="1"/>
    <col min="12" max="12" width="10.42578125" style="1" hidden="1" customWidth="1" outlineLevel="1"/>
    <col min="13" max="13" width="12.5703125" style="1" bestFit="1" customWidth="1" collapsed="1"/>
    <col min="14" max="14" width="9.140625" style="1"/>
    <col min="15" max="15" width="10" style="1" bestFit="1" customWidth="1"/>
    <col min="16" max="16384" width="9.140625" style="1"/>
  </cols>
  <sheetData>
    <row r="1" spans="2:8" x14ac:dyDescent="0.2">
      <c r="D1" s="3"/>
      <c r="E1" s="3"/>
      <c r="F1" s="3"/>
      <c r="G1" s="3"/>
      <c r="H1" s="29" t="s">
        <v>32</v>
      </c>
    </row>
    <row r="2" spans="2:8" ht="29.25" customHeight="1" x14ac:dyDescent="0.2">
      <c r="B2" s="2" t="s">
        <v>33</v>
      </c>
      <c r="C2" s="60" t="s">
        <v>34</v>
      </c>
      <c r="D2" s="61"/>
      <c r="E2" s="61"/>
      <c r="F2" s="61"/>
      <c r="G2" s="61"/>
      <c r="H2" s="3"/>
    </row>
    <row r="3" spans="2:8" x14ac:dyDescent="0.2">
      <c r="C3" s="30"/>
      <c r="D3" s="31" t="s">
        <v>35</v>
      </c>
      <c r="E3" s="32"/>
      <c r="F3" s="33"/>
      <c r="G3" s="33"/>
      <c r="H3" s="3"/>
    </row>
    <row r="4" spans="2:8" x14ac:dyDescent="0.2">
      <c r="B4" s="2" t="s">
        <v>36</v>
      </c>
      <c r="C4" s="19"/>
      <c r="D4" s="3"/>
      <c r="E4" s="34"/>
      <c r="F4" s="3"/>
      <c r="G4" s="3"/>
      <c r="H4" s="3"/>
    </row>
    <row r="5" spans="2:8" x14ac:dyDescent="0.2">
      <c r="D5" s="3"/>
      <c r="E5" s="34"/>
      <c r="F5" s="3"/>
      <c r="G5" s="3"/>
      <c r="H5" s="3"/>
    </row>
    <row r="6" spans="2:8" x14ac:dyDescent="0.2">
      <c r="C6" s="2" t="s">
        <v>37</v>
      </c>
      <c r="D6" s="35">
        <f>H70</f>
        <v>23342.39</v>
      </c>
      <c r="E6" s="6" t="s">
        <v>5</v>
      </c>
      <c r="G6" s="3"/>
      <c r="H6" s="3"/>
    </row>
    <row r="7" spans="2:8" hidden="1" x14ac:dyDescent="0.2">
      <c r="C7" s="2" t="s">
        <v>38</v>
      </c>
      <c r="D7" s="36">
        <f>D71</f>
        <v>0</v>
      </c>
      <c r="E7" s="6" t="s">
        <v>5</v>
      </c>
      <c r="G7" s="3"/>
      <c r="H7" s="3"/>
    </row>
    <row r="8" spans="2:8" x14ac:dyDescent="0.2">
      <c r="D8" s="3"/>
      <c r="E8" s="34"/>
      <c r="F8" s="3"/>
      <c r="G8" s="3"/>
      <c r="H8" s="3"/>
    </row>
    <row r="9" spans="2:8" x14ac:dyDescent="0.2">
      <c r="C9" s="60"/>
      <c r="D9" s="61"/>
      <c r="E9" s="61"/>
      <c r="F9" s="61"/>
      <c r="G9" s="61"/>
      <c r="H9" s="3"/>
    </row>
    <row r="10" spans="2:8" x14ac:dyDescent="0.2">
      <c r="C10" s="30"/>
      <c r="D10" s="31" t="s">
        <v>39</v>
      </c>
      <c r="E10" s="32"/>
      <c r="F10" s="33"/>
      <c r="G10" s="33"/>
      <c r="H10" s="3"/>
    </row>
    <row r="11" spans="2:8" x14ac:dyDescent="0.2">
      <c r="B11" s="2" t="s">
        <v>40</v>
      </c>
      <c r="G11" s="3"/>
      <c r="H11" s="3"/>
    </row>
    <row r="12" spans="2:8" x14ac:dyDescent="0.2">
      <c r="G12" s="3"/>
      <c r="H12" s="3"/>
    </row>
    <row r="13" spans="2:8" x14ac:dyDescent="0.2">
      <c r="D13" s="5" t="s">
        <v>41</v>
      </c>
      <c r="F13" s="3"/>
      <c r="G13" s="3"/>
      <c r="H13" s="3"/>
    </row>
    <row r="14" spans="2:8" x14ac:dyDescent="0.2">
      <c r="D14" s="7"/>
      <c r="F14" s="3"/>
      <c r="G14" s="3"/>
      <c r="H14" s="3"/>
    </row>
    <row r="15" spans="2:8" ht="19.5" customHeight="1" x14ac:dyDescent="0.2">
      <c r="C15" s="62" t="s">
        <v>42</v>
      </c>
      <c r="D15" s="63"/>
      <c r="E15" s="63"/>
      <c r="F15" s="63"/>
      <c r="G15" s="63"/>
      <c r="H15" s="3"/>
    </row>
    <row r="16" spans="2:8" x14ac:dyDescent="0.2">
      <c r="D16" s="37" t="s">
        <v>4</v>
      </c>
      <c r="F16" s="3"/>
      <c r="G16" s="3"/>
      <c r="H16" s="3"/>
    </row>
    <row r="17" spans="1:12" x14ac:dyDescent="0.2">
      <c r="H17" s="3"/>
    </row>
    <row r="18" spans="1:12" x14ac:dyDescent="0.2">
      <c r="B18" s="2" t="s">
        <v>43</v>
      </c>
      <c r="D18" s="7"/>
      <c r="E18" s="3"/>
      <c r="F18" s="3"/>
      <c r="G18" s="3"/>
      <c r="H18" s="3"/>
    </row>
    <row r="19" spans="1:12" x14ac:dyDescent="0.2">
      <c r="D19" s="3"/>
      <c r="E19" s="3"/>
      <c r="F19" s="3"/>
      <c r="G19" s="3"/>
      <c r="H19" s="3"/>
    </row>
    <row r="20" spans="1:12" ht="12.75" customHeight="1" x14ac:dyDescent="0.2">
      <c r="A20" s="64" t="s">
        <v>6</v>
      </c>
      <c r="B20" s="65" t="s">
        <v>2</v>
      </c>
      <c r="C20" s="65" t="s">
        <v>44</v>
      </c>
      <c r="D20" s="66" t="s">
        <v>7</v>
      </c>
      <c r="E20" s="66"/>
      <c r="F20" s="66"/>
      <c r="G20" s="66"/>
      <c r="H20" s="66"/>
    </row>
    <row r="21" spans="1:12" ht="38.25" customHeight="1" x14ac:dyDescent="0.2">
      <c r="A21" s="64"/>
      <c r="B21" s="65"/>
      <c r="C21" s="65"/>
      <c r="D21" s="64" t="s">
        <v>16</v>
      </c>
      <c r="E21" s="64" t="s">
        <v>0</v>
      </c>
      <c r="F21" s="64" t="s">
        <v>45</v>
      </c>
      <c r="G21" s="64" t="s">
        <v>1</v>
      </c>
      <c r="H21" s="67" t="s">
        <v>3</v>
      </c>
    </row>
    <row r="22" spans="1:12" x14ac:dyDescent="0.2">
      <c r="A22" s="64"/>
      <c r="B22" s="65"/>
      <c r="C22" s="65"/>
      <c r="D22" s="64"/>
      <c r="E22" s="64"/>
      <c r="F22" s="64"/>
      <c r="G22" s="64"/>
      <c r="H22" s="68"/>
    </row>
    <row r="23" spans="1:12" ht="48.75" customHeight="1" x14ac:dyDescent="0.2">
      <c r="A23" s="64"/>
      <c r="B23" s="65"/>
      <c r="C23" s="65"/>
      <c r="D23" s="64"/>
      <c r="E23" s="64"/>
      <c r="F23" s="64"/>
      <c r="G23" s="64"/>
      <c r="H23" s="69"/>
      <c r="K23" s="1" t="s">
        <v>46</v>
      </c>
    </row>
    <row r="24" spans="1:12" x14ac:dyDescent="0.2">
      <c r="A24" s="9">
        <v>1</v>
      </c>
      <c r="B24" s="8">
        <v>2</v>
      </c>
      <c r="C24" s="8">
        <v>3</v>
      </c>
      <c r="D24" s="9">
        <v>4</v>
      </c>
      <c r="E24" s="9">
        <v>5</v>
      </c>
      <c r="F24" s="9">
        <v>6</v>
      </c>
      <c r="G24" s="9">
        <v>7</v>
      </c>
      <c r="H24" s="9">
        <v>8</v>
      </c>
    </row>
    <row r="25" spans="1:12" ht="15" hidden="1" customHeight="1" x14ac:dyDescent="0.2">
      <c r="A25" s="55" t="s">
        <v>47</v>
      </c>
      <c r="B25" s="56"/>
      <c r="C25" s="56"/>
      <c r="D25" s="56"/>
      <c r="E25" s="56"/>
      <c r="F25" s="56"/>
      <c r="G25" s="56"/>
      <c r="H25" s="56"/>
    </row>
    <row r="26" spans="1:12" ht="25.5" hidden="1" x14ac:dyDescent="0.2">
      <c r="A26" s="38">
        <v>1</v>
      </c>
      <c r="B26" s="10" t="s">
        <v>48</v>
      </c>
      <c r="C26" s="10" t="s">
        <v>49</v>
      </c>
      <c r="D26" s="12"/>
      <c r="E26" s="12"/>
      <c r="F26" s="12"/>
      <c r="G26" s="11"/>
      <c r="H26" s="11">
        <f>SUM(D26:G26)</f>
        <v>0</v>
      </c>
    </row>
    <row r="27" spans="1:12" hidden="1" x14ac:dyDescent="0.2">
      <c r="A27" s="38">
        <v>2</v>
      </c>
      <c r="B27" s="10" t="s">
        <v>50</v>
      </c>
      <c r="C27" s="10" t="s">
        <v>51</v>
      </c>
      <c r="D27" s="11"/>
      <c r="E27" s="12"/>
      <c r="F27" s="12">
        <f>'[1]ОСР 01-01'!F32</f>
        <v>0</v>
      </c>
      <c r="G27" s="12">
        <f>'[1]ОСР 01-01'!G32</f>
        <v>0</v>
      </c>
      <c r="H27" s="11">
        <f>SUM(D27:G27)</f>
        <v>0</v>
      </c>
      <c r="J27" s="1">
        <v>1.4790000000000001</v>
      </c>
      <c r="K27" s="1">
        <v>8400</v>
      </c>
      <c r="L27" s="13">
        <f>ROUND(J27*K27,0)</f>
        <v>12424</v>
      </c>
    </row>
    <row r="28" spans="1:12" hidden="1" x14ac:dyDescent="0.2">
      <c r="A28" s="38">
        <v>3</v>
      </c>
      <c r="B28" s="10" t="s">
        <v>52</v>
      </c>
      <c r="C28" s="10" t="s">
        <v>53</v>
      </c>
      <c r="D28" s="12"/>
      <c r="E28" s="12"/>
      <c r="F28" s="12"/>
      <c r="G28" s="11"/>
      <c r="H28" s="11">
        <f>SUM(D28:G28)</f>
        <v>0</v>
      </c>
    </row>
    <row r="29" spans="1:12" ht="15" hidden="1" customHeight="1" x14ac:dyDescent="0.2">
      <c r="A29" s="39"/>
      <c r="B29" s="57" t="s">
        <v>54</v>
      </c>
      <c r="C29" s="58"/>
      <c r="D29" s="11">
        <f>SUM(D26:D28)</f>
        <v>0</v>
      </c>
      <c r="E29" s="11">
        <f>SUM(E26:E28)</f>
        <v>0</v>
      </c>
      <c r="F29" s="11">
        <f>SUM(F26:F28)</f>
        <v>0</v>
      </c>
      <c r="G29" s="11">
        <f>SUM(G26:G28)</f>
        <v>0</v>
      </c>
      <c r="H29" s="11">
        <f>SUM(D29:G29)</f>
        <v>0</v>
      </c>
    </row>
    <row r="30" spans="1:12" ht="15" customHeight="1" x14ac:dyDescent="0.2">
      <c r="A30" s="55" t="s">
        <v>55</v>
      </c>
      <c r="B30" s="56"/>
      <c r="C30" s="56"/>
      <c r="D30" s="56"/>
      <c r="E30" s="56"/>
      <c r="F30" s="56"/>
      <c r="G30" s="56"/>
      <c r="H30" s="56"/>
    </row>
    <row r="31" spans="1:12" x14ac:dyDescent="0.2">
      <c r="A31" s="38">
        <v>1</v>
      </c>
      <c r="B31" s="10" t="s">
        <v>22</v>
      </c>
      <c r="C31" s="10" t="s">
        <v>17</v>
      </c>
      <c r="D31" s="11">
        <v>11051.98</v>
      </c>
      <c r="E31" s="12">
        <v>3041.5</v>
      </c>
      <c r="F31" s="12">
        <v>7567.45</v>
      </c>
      <c r="G31" s="12"/>
      <c r="H31" s="11">
        <f>SUM(D31:G31)</f>
        <v>21660.93</v>
      </c>
    </row>
    <row r="32" spans="1:12" ht="15" customHeight="1" x14ac:dyDescent="0.2">
      <c r="A32" s="39"/>
      <c r="B32" s="57" t="s">
        <v>56</v>
      </c>
      <c r="C32" s="58"/>
      <c r="D32" s="11">
        <f>SUM(D31)</f>
        <v>11051.98</v>
      </c>
      <c r="E32" s="11">
        <f>SUM(E31)</f>
        <v>3041.5</v>
      </c>
      <c r="F32" s="11">
        <f>SUM(F31)</f>
        <v>7567.45</v>
      </c>
      <c r="G32" s="11">
        <f>SUM(G31)</f>
        <v>0</v>
      </c>
      <c r="H32" s="11">
        <f>SUM(D32:G32)</f>
        <v>21660.93</v>
      </c>
      <c r="J32" s="40"/>
    </row>
    <row r="33" spans="1:14" ht="15" customHeight="1" x14ac:dyDescent="0.2">
      <c r="A33" s="55" t="s">
        <v>57</v>
      </c>
      <c r="B33" s="56"/>
      <c r="C33" s="56"/>
      <c r="D33" s="56"/>
      <c r="E33" s="56"/>
      <c r="F33" s="56"/>
      <c r="G33" s="56"/>
      <c r="H33" s="56"/>
    </row>
    <row r="34" spans="1:14" x14ac:dyDescent="0.2">
      <c r="A34" s="38">
        <v>2</v>
      </c>
      <c r="B34" s="10" t="s">
        <v>115</v>
      </c>
      <c r="C34" s="10" t="s">
        <v>15</v>
      </c>
      <c r="D34" s="12">
        <v>3.58</v>
      </c>
      <c r="E34" s="12">
        <v>181.82</v>
      </c>
      <c r="F34" s="12">
        <v>15.96</v>
      </c>
      <c r="G34" s="12"/>
      <c r="H34" s="11">
        <f>SUM(D34:G34)</f>
        <v>201.36</v>
      </c>
      <c r="J34" s="40"/>
    </row>
    <row r="35" spans="1:14" ht="15" customHeight="1" x14ac:dyDescent="0.2">
      <c r="A35" s="39"/>
      <c r="B35" s="57" t="s">
        <v>58</v>
      </c>
      <c r="C35" s="58"/>
      <c r="D35" s="11">
        <f>SUM(D34)</f>
        <v>3.58</v>
      </c>
      <c r="E35" s="11">
        <f>SUM(E34)</f>
        <v>181.82</v>
      </c>
      <c r="F35" s="11">
        <f>SUM(F34)</f>
        <v>15.96</v>
      </c>
      <c r="G35" s="11">
        <f>SUM(G34)</f>
        <v>0</v>
      </c>
      <c r="H35" s="11">
        <f>SUM(D35:G35)</f>
        <v>201.36</v>
      </c>
    </row>
    <row r="36" spans="1:14" ht="15" customHeight="1" x14ac:dyDescent="0.2">
      <c r="A36" s="55" t="s">
        <v>59</v>
      </c>
      <c r="B36" s="56"/>
      <c r="C36" s="56"/>
      <c r="D36" s="56"/>
      <c r="E36" s="56"/>
      <c r="F36" s="56"/>
      <c r="G36" s="56"/>
      <c r="H36" s="56"/>
    </row>
    <row r="37" spans="1:14" x14ac:dyDescent="0.2">
      <c r="A37" s="38">
        <v>3</v>
      </c>
      <c r="B37" s="10" t="s">
        <v>60</v>
      </c>
      <c r="C37" s="10" t="s">
        <v>61</v>
      </c>
      <c r="D37" s="11"/>
      <c r="E37" s="12">
        <v>12.31</v>
      </c>
      <c r="F37" s="12">
        <v>48.76</v>
      </c>
      <c r="G37" s="12"/>
      <c r="H37" s="11">
        <f>SUM(D37:G37)</f>
        <v>61.07</v>
      </c>
      <c r="N37" s="41"/>
    </row>
    <row r="38" spans="1:14" ht="15" customHeight="1" x14ac:dyDescent="0.2">
      <c r="A38" s="39"/>
      <c r="B38" s="57" t="s">
        <v>62</v>
      </c>
      <c r="C38" s="58"/>
      <c r="D38" s="11">
        <f>SUM(D37)</f>
        <v>0</v>
      </c>
      <c r="E38" s="11">
        <f>SUM(E37)</f>
        <v>12.31</v>
      </c>
      <c r="F38" s="11">
        <f>SUM(F37)</f>
        <v>48.76</v>
      </c>
      <c r="G38" s="11">
        <f>SUM(G37)</f>
        <v>0</v>
      </c>
      <c r="H38" s="11">
        <f>SUM(D38:G38)</f>
        <v>61.07</v>
      </c>
      <c r="J38" s="40"/>
      <c r="N38" s="42"/>
    </row>
    <row r="39" spans="1:14" ht="15" customHeight="1" x14ac:dyDescent="0.2">
      <c r="A39" s="55" t="s">
        <v>63</v>
      </c>
      <c r="B39" s="56"/>
      <c r="C39" s="56"/>
      <c r="D39" s="56"/>
      <c r="E39" s="56"/>
      <c r="F39" s="56"/>
      <c r="G39" s="56"/>
      <c r="H39" s="56"/>
      <c r="N39" s="43"/>
    </row>
    <row r="40" spans="1:14" x14ac:dyDescent="0.2">
      <c r="A40" s="38">
        <v>4</v>
      </c>
      <c r="B40" s="10" t="s">
        <v>24</v>
      </c>
      <c r="C40" s="10" t="s">
        <v>64</v>
      </c>
      <c r="D40" s="11">
        <v>322.47000000000003</v>
      </c>
      <c r="E40" s="11"/>
      <c r="F40" s="11">
        <v>0</v>
      </c>
      <c r="G40" s="12"/>
      <c r="H40" s="11">
        <f>SUM(D40:G40)</f>
        <v>322.47000000000003</v>
      </c>
      <c r="N40" s="43"/>
    </row>
    <row r="41" spans="1:14" ht="27.95" customHeight="1" x14ac:dyDescent="0.2">
      <c r="A41" s="39"/>
      <c r="B41" s="59" t="s">
        <v>65</v>
      </c>
      <c r="C41" s="56"/>
      <c r="D41" s="11">
        <f>SUM(D40)</f>
        <v>322.47000000000003</v>
      </c>
      <c r="E41" s="11">
        <f>SUM(E40)</f>
        <v>0</v>
      </c>
      <c r="F41" s="11">
        <f>SUM(F40)</f>
        <v>0</v>
      </c>
      <c r="G41" s="11">
        <f>SUM(G40)</f>
        <v>0</v>
      </c>
      <c r="H41" s="11">
        <f>SUM(D41:G41)</f>
        <v>322.47000000000003</v>
      </c>
    </row>
    <row r="42" spans="1:14" ht="15" customHeight="1" x14ac:dyDescent="0.2">
      <c r="A42" s="55" t="s">
        <v>66</v>
      </c>
      <c r="B42" s="56"/>
      <c r="C42" s="56"/>
      <c r="D42" s="56"/>
      <c r="E42" s="56"/>
      <c r="F42" s="56"/>
      <c r="G42" s="56"/>
      <c r="H42" s="56"/>
    </row>
    <row r="43" spans="1:14" x14ac:dyDescent="0.2">
      <c r="A43" s="38">
        <v>5</v>
      </c>
      <c r="B43" s="10" t="s">
        <v>23</v>
      </c>
      <c r="C43" s="10" t="s">
        <v>14</v>
      </c>
      <c r="D43" s="11">
        <v>174.68</v>
      </c>
      <c r="E43" s="11">
        <f>'[1]ОСР 07-01'!E32</f>
        <v>0</v>
      </c>
      <c r="F43" s="12"/>
      <c r="G43" s="12"/>
      <c r="H43" s="11">
        <f>SUM(D43:G43)</f>
        <v>174.68</v>
      </c>
    </row>
    <row r="44" spans="1:14" ht="15" customHeight="1" x14ac:dyDescent="0.2">
      <c r="A44" s="39"/>
      <c r="B44" s="57" t="s">
        <v>67</v>
      </c>
      <c r="C44" s="58"/>
      <c r="D44" s="11">
        <f>SUM(D43)</f>
        <v>174.68</v>
      </c>
      <c r="E44" s="11">
        <f>SUM(E43)</f>
        <v>0</v>
      </c>
      <c r="F44" s="11">
        <f>SUM(F43)</f>
        <v>0</v>
      </c>
      <c r="G44" s="11">
        <f>SUM(G43)</f>
        <v>0</v>
      </c>
      <c r="H44" s="11">
        <f>SUM(D44:G44)</f>
        <v>174.68</v>
      </c>
    </row>
    <row r="45" spans="1:14" ht="15" customHeight="1" x14ac:dyDescent="0.2">
      <c r="A45" s="39"/>
      <c r="B45" s="57" t="s">
        <v>68</v>
      </c>
      <c r="C45" s="58"/>
      <c r="D45" s="11">
        <f>D29+D32+D35+D41+D44+D38</f>
        <v>11552.71</v>
      </c>
      <c r="E45" s="11">
        <f>E29+E32+E35+E41+E44+E38</f>
        <v>3235.63</v>
      </c>
      <c r="F45" s="11">
        <f>F29+F32+F35+F41+F44+F38</f>
        <v>7632.17</v>
      </c>
      <c r="G45" s="11">
        <f>G29+G32+G35+G41+G44+G38</f>
        <v>0</v>
      </c>
      <c r="H45" s="11">
        <f>SUM(D45:G45)</f>
        <v>22420.51</v>
      </c>
    </row>
    <row r="46" spans="1:14" ht="78.75" hidden="1" customHeight="1" x14ac:dyDescent="0.2">
      <c r="A46" s="38">
        <v>5</v>
      </c>
      <c r="B46" s="10" t="s">
        <v>69</v>
      </c>
      <c r="C46" s="10" t="s">
        <v>70</v>
      </c>
      <c r="D46" s="11">
        <f>ROUND(D45/9.37,2)*0</f>
        <v>0</v>
      </c>
      <c r="E46" s="11">
        <f>ROUND(E45*7.06,2)*0</f>
        <v>0</v>
      </c>
      <c r="F46" s="11">
        <f>ROUND(F45*3.74,2)*0</f>
        <v>0</v>
      </c>
      <c r="G46" s="11">
        <f>ROUND((G26*1.266*4.29+G28*7.59),2)</f>
        <v>0</v>
      </c>
      <c r="H46" s="11">
        <f>SUM(D46:G46)</f>
        <v>0</v>
      </c>
    </row>
    <row r="47" spans="1:14" ht="15" customHeight="1" x14ac:dyDescent="0.2">
      <c r="A47" s="55" t="s">
        <v>71</v>
      </c>
      <c r="B47" s="56"/>
      <c r="C47" s="56"/>
      <c r="D47" s="56"/>
      <c r="E47" s="56"/>
      <c r="F47" s="56"/>
      <c r="G47" s="56"/>
      <c r="H47" s="56"/>
    </row>
    <row r="48" spans="1:14" ht="105" customHeight="1" x14ac:dyDescent="0.2">
      <c r="A48" s="38">
        <v>7</v>
      </c>
      <c r="B48" s="10" t="s">
        <v>111</v>
      </c>
      <c r="C48" s="10" t="s">
        <v>72</v>
      </c>
      <c r="D48" s="11">
        <f>ROUND(D45*2.82/100,2)</f>
        <v>325.79000000000002</v>
      </c>
      <c r="E48" s="11">
        <f>ROUND(E45*2.82/100,2)</f>
        <v>91.24</v>
      </c>
      <c r="F48" s="12"/>
      <c r="G48" s="12"/>
      <c r="H48" s="11">
        <f t="shared" ref="H48:H54" si="0">SUM(D48:G48)</f>
        <v>417.03</v>
      </c>
    </row>
    <row r="49" spans="1:14" x14ac:dyDescent="0.2">
      <c r="A49" s="38">
        <v>8</v>
      </c>
      <c r="B49" s="10" t="s">
        <v>73</v>
      </c>
      <c r="C49" s="10" t="s">
        <v>28</v>
      </c>
      <c r="D49" s="12">
        <f>'[1]ОСР 09-01'!D36</f>
        <v>0</v>
      </c>
      <c r="E49" s="12">
        <f>'[1]ОСР 09-01'!E36</f>
        <v>0</v>
      </c>
      <c r="F49" s="12">
        <f>'[1]ОСР 09-01'!F38</f>
        <v>0</v>
      </c>
      <c r="G49" s="11">
        <v>23.84</v>
      </c>
      <c r="H49" s="11">
        <f t="shared" si="0"/>
        <v>23.84</v>
      </c>
    </row>
    <row r="50" spans="1:14" hidden="1" x14ac:dyDescent="0.2">
      <c r="A50" s="38">
        <v>11</v>
      </c>
      <c r="B50" s="10" t="s">
        <v>74</v>
      </c>
      <c r="C50" s="10" t="s">
        <v>75</v>
      </c>
      <c r="D50" s="12">
        <f>'[1]ОСР 09-01'!D37</f>
        <v>0</v>
      </c>
      <c r="E50" s="12">
        <f>'[1]ОСР 09-01'!E37</f>
        <v>0</v>
      </c>
      <c r="F50" s="12">
        <f>'[1]ОСР 09-01'!F39</f>
        <v>0</v>
      </c>
      <c r="G50" s="11"/>
      <c r="H50" s="11">
        <f t="shared" si="0"/>
        <v>0</v>
      </c>
    </row>
    <row r="51" spans="1:14" ht="25.5" hidden="1" x14ac:dyDescent="0.2">
      <c r="A51" s="38">
        <v>12</v>
      </c>
      <c r="B51" s="10" t="s">
        <v>76</v>
      </c>
      <c r="C51" s="10" t="s">
        <v>77</v>
      </c>
      <c r="D51" s="12"/>
      <c r="E51" s="12"/>
      <c r="F51" s="12"/>
      <c r="G51" s="11"/>
      <c r="H51" s="11">
        <f t="shared" si="0"/>
        <v>0</v>
      </c>
    </row>
    <row r="52" spans="1:14" ht="89.25" hidden="1" x14ac:dyDescent="0.2">
      <c r="A52" s="38">
        <v>14</v>
      </c>
      <c r="B52" s="10" t="s">
        <v>78</v>
      </c>
      <c r="C52" s="10" t="s">
        <v>79</v>
      </c>
      <c r="D52" s="12"/>
      <c r="E52" s="12"/>
      <c r="F52" s="12"/>
      <c r="G52" s="11"/>
      <c r="H52" s="11">
        <f t="shared" si="0"/>
        <v>0</v>
      </c>
    </row>
    <row r="53" spans="1:14" ht="89.25" hidden="1" x14ac:dyDescent="0.2">
      <c r="A53" s="38">
        <v>15</v>
      </c>
      <c r="B53" s="10" t="s">
        <v>80</v>
      </c>
      <c r="C53" s="10" t="s">
        <v>81</v>
      </c>
      <c r="D53" s="12"/>
      <c r="E53" s="12"/>
      <c r="F53" s="12"/>
      <c r="G53" s="11"/>
      <c r="H53" s="11">
        <f t="shared" si="0"/>
        <v>0</v>
      </c>
      <c r="J53" s="40"/>
    </row>
    <row r="54" spans="1:14" ht="15" customHeight="1" x14ac:dyDescent="0.2">
      <c r="A54" s="39"/>
      <c r="B54" s="57" t="s">
        <v>82</v>
      </c>
      <c r="C54" s="58"/>
      <c r="D54" s="11">
        <f>SUM(D48:D53)</f>
        <v>325.79000000000002</v>
      </c>
      <c r="E54" s="11">
        <f>SUM(E48:E53)</f>
        <v>91.24</v>
      </c>
      <c r="F54" s="11">
        <f>SUM(F48:F53)</f>
        <v>0</v>
      </c>
      <c r="G54" s="11">
        <f>SUM(G48:G53)</f>
        <v>23.84</v>
      </c>
      <c r="H54" s="11">
        <f t="shared" si="0"/>
        <v>440.87</v>
      </c>
    </row>
    <row r="55" spans="1:14" ht="15" customHeight="1" x14ac:dyDescent="0.2">
      <c r="A55" s="39"/>
      <c r="B55" s="57" t="s">
        <v>83</v>
      </c>
      <c r="C55" s="58"/>
      <c r="D55" s="11">
        <f>D45+D54</f>
        <v>11878.5</v>
      </c>
      <c r="E55" s="11">
        <f t="shared" ref="E55:H55" si="1">E45+E54</f>
        <v>3326.87</v>
      </c>
      <c r="F55" s="11">
        <f t="shared" si="1"/>
        <v>7632.17</v>
      </c>
      <c r="G55" s="11">
        <f t="shared" si="1"/>
        <v>23.84</v>
      </c>
      <c r="H55" s="11">
        <f t="shared" si="1"/>
        <v>22861.38</v>
      </c>
    </row>
    <row r="56" spans="1:14" ht="51.75" customHeight="1" x14ac:dyDescent="0.2">
      <c r="A56" s="55" t="s">
        <v>84</v>
      </c>
      <c r="B56" s="56"/>
      <c r="C56" s="56"/>
      <c r="D56" s="56"/>
      <c r="E56" s="56"/>
      <c r="F56" s="56"/>
      <c r="G56" s="56"/>
      <c r="H56" s="56"/>
    </row>
    <row r="57" spans="1:14" hidden="1" x14ac:dyDescent="0.2">
      <c r="A57" s="38">
        <v>18</v>
      </c>
      <c r="B57" s="10" t="s">
        <v>85</v>
      </c>
      <c r="C57" s="10" t="s">
        <v>86</v>
      </c>
      <c r="D57" s="11"/>
      <c r="E57" s="44"/>
      <c r="F57" s="44"/>
      <c r="G57" s="11"/>
      <c r="H57" s="11">
        <f t="shared" ref="H57:H61" si="2">SUM(D57:G57)</f>
        <v>0</v>
      </c>
    </row>
    <row r="58" spans="1:14" hidden="1" x14ac:dyDescent="0.2">
      <c r="A58" s="38">
        <v>11</v>
      </c>
      <c r="B58" s="18" t="s">
        <v>87</v>
      </c>
      <c r="C58" s="10" t="s">
        <v>88</v>
      </c>
      <c r="D58" s="11"/>
      <c r="E58" s="44"/>
      <c r="F58" s="44"/>
      <c r="G58" s="11" t="e">
        <f>#REF!/4.66</f>
        <v>#REF!</v>
      </c>
      <c r="H58" s="11" t="e">
        <f t="shared" si="2"/>
        <v>#REF!</v>
      </c>
      <c r="N58" s="45"/>
    </row>
    <row r="59" spans="1:14" hidden="1" x14ac:dyDescent="0.2">
      <c r="A59" s="38">
        <v>20</v>
      </c>
      <c r="B59" s="18" t="s">
        <v>87</v>
      </c>
      <c r="C59" s="10" t="s">
        <v>89</v>
      </c>
      <c r="D59" s="11"/>
      <c r="E59" s="44"/>
      <c r="F59" s="44"/>
      <c r="G59" s="11"/>
      <c r="H59" s="11">
        <f t="shared" si="2"/>
        <v>0</v>
      </c>
      <c r="N59" s="45"/>
    </row>
    <row r="60" spans="1:14" ht="25.5" x14ac:dyDescent="0.2">
      <c r="A60" s="38">
        <v>12</v>
      </c>
      <c r="B60" s="10" t="s">
        <v>112</v>
      </c>
      <c r="C60" s="10" t="s">
        <v>90</v>
      </c>
      <c r="D60" s="11"/>
      <c r="E60" s="44"/>
      <c r="F60" s="44"/>
      <c r="G60" s="11">
        <f>H55*1%*0.1*1.02</f>
        <v>23.32</v>
      </c>
      <c r="H60" s="11">
        <f t="shared" si="2"/>
        <v>23.32</v>
      </c>
    </row>
    <row r="61" spans="1:14" ht="90" customHeight="1" x14ac:dyDescent="0.2">
      <c r="A61" s="39"/>
      <c r="B61" s="57" t="s">
        <v>91</v>
      </c>
      <c r="C61" s="58"/>
      <c r="D61" s="11">
        <f>SUM(D57:D60)</f>
        <v>0</v>
      </c>
      <c r="E61" s="44">
        <f>SUM(E57:E60)</f>
        <v>0</v>
      </c>
      <c r="F61" s="44">
        <f>SUM(F57:F60)</f>
        <v>0</v>
      </c>
      <c r="G61" s="11">
        <f>G60</f>
        <v>23.32</v>
      </c>
      <c r="H61" s="11">
        <f t="shared" si="2"/>
        <v>23.32</v>
      </c>
    </row>
    <row r="62" spans="1:14" ht="15" customHeight="1" x14ac:dyDescent="0.2">
      <c r="A62" s="39"/>
      <c r="B62" s="57" t="s">
        <v>92</v>
      </c>
      <c r="C62" s="58"/>
      <c r="D62" s="11">
        <f>D61+D55</f>
        <v>11878.5</v>
      </c>
      <c r="E62" s="11">
        <f t="shared" ref="E62:H62" si="3">E61+E55</f>
        <v>3326.87</v>
      </c>
      <c r="F62" s="11">
        <f t="shared" si="3"/>
        <v>7632.17</v>
      </c>
      <c r="G62" s="11">
        <f t="shared" si="3"/>
        <v>47.16</v>
      </c>
      <c r="H62" s="11">
        <f t="shared" si="3"/>
        <v>22884.7</v>
      </c>
      <c r="M62" s="17"/>
    </row>
    <row r="63" spans="1:14" ht="15" customHeight="1" x14ac:dyDescent="0.2">
      <c r="A63" s="55" t="s">
        <v>93</v>
      </c>
      <c r="B63" s="56"/>
      <c r="C63" s="56"/>
      <c r="D63" s="56"/>
      <c r="E63" s="56"/>
      <c r="F63" s="56"/>
      <c r="G63" s="56"/>
      <c r="H63" s="56"/>
    </row>
    <row r="64" spans="1:14" ht="24.75" customHeight="1" x14ac:dyDescent="0.2">
      <c r="A64" s="38">
        <v>13</v>
      </c>
      <c r="B64" s="10" t="s">
        <v>113</v>
      </c>
      <c r="C64" s="10" t="s">
        <v>94</v>
      </c>
      <c r="D64" s="11">
        <f>ROUND(D62*2/100,2)</f>
        <v>237.57</v>
      </c>
      <c r="E64" s="11">
        <f>ROUND(E62*2/100,2)</f>
        <v>66.540000000000006</v>
      </c>
      <c r="F64" s="11">
        <f>ROUND(F62*2/100,2)</f>
        <v>152.63999999999999</v>
      </c>
      <c r="G64" s="11">
        <f>ROUND(G62*2/100,2)</f>
        <v>0.94</v>
      </c>
      <c r="H64" s="11">
        <f>SUM(D64:G64)</f>
        <v>457.69</v>
      </c>
    </row>
    <row r="65" spans="1:15" ht="15" customHeight="1" x14ac:dyDescent="0.2">
      <c r="A65" s="39"/>
      <c r="B65" s="57" t="s">
        <v>95</v>
      </c>
      <c r="C65" s="58"/>
      <c r="D65" s="11">
        <f>SUM(D64)</f>
        <v>237.57</v>
      </c>
      <c r="E65" s="11">
        <f>SUM(E64)</f>
        <v>66.540000000000006</v>
      </c>
      <c r="F65" s="11">
        <f>SUM(F64)</f>
        <v>152.63999999999999</v>
      </c>
      <c r="G65" s="11">
        <f>SUM(G64)</f>
        <v>0.94</v>
      </c>
      <c r="H65" s="11">
        <f>SUM(D65:G65)</f>
        <v>457.69</v>
      </c>
    </row>
    <row r="66" spans="1:15" ht="15" customHeight="1" x14ac:dyDescent="0.2">
      <c r="A66" s="39"/>
      <c r="B66" s="57" t="s">
        <v>96</v>
      </c>
      <c r="C66" s="58"/>
      <c r="D66" s="11">
        <f>D65+D62</f>
        <v>12116.07</v>
      </c>
      <c r="E66" s="11">
        <f>E65+E62</f>
        <v>3393.41</v>
      </c>
      <c r="F66" s="11">
        <f>F65+F62</f>
        <v>7784.81</v>
      </c>
      <c r="G66" s="11">
        <f>G65+G62</f>
        <v>48.1</v>
      </c>
      <c r="H66" s="11">
        <f>SUM(D66:G66)</f>
        <v>23342.39</v>
      </c>
      <c r="M66" s="17"/>
    </row>
    <row r="67" spans="1:15" ht="15" hidden="1" customHeight="1" x14ac:dyDescent="0.2">
      <c r="A67" s="55" t="s">
        <v>8</v>
      </c>
      <c r="B67" s="56"/>
      <c r="C67" s="56"/>
      <c r="D67" s="56"/>
      <c r="E67" s="56"/>
      <c r="F67" s="56"/>
      <c r="G67" s="56"/>
      <c r="H67" s="56"/>
    </row>
    <row r="68" spans="1:15" ht="25.5" hidden="1" x14ac:dyDescent="0.2">
      <c r="A68" s="38">
        <v>14</v>
      </c>
      <c r="B68" s="10" t="s">
        <v>114</v>
      </c>
      <c r="C68" s="10" t="s">
        <v>97</v>
      </c>
      <c r="D68" s="11">
        <f>ROUND(D66*0.2,2)</f>
        <v>2423.21</v>
      </c>
      <c r="E68" s="11">
        <f>ROUND(E66*0.2,2)</f>
        <v>678.68</v>
      </c>
      <c r="F68" s="11">
        <f>ROUND(F66*0.2,2)</f>
        <v>1556.96</v>
      </c>
      <c r="G68" s="11">
        <f>ROUND(G66*0.2,2)</f>
        <v>9.6199999999999992</v>
      </c>
      <c r="H68" s="11">
        <f>SUM(D68:G68)</f>
        <v>4668.47</v>
      </c>
    </row>
    <row r="69" spans="1:15" ht="15" hidden="1" customHeight="1" x14ac:dyDescent="0.2">
      <c r="A69" s="39"/>
      <c r="B69" s="57" t="s">
        <v>98</v>
      </c>
      <c r="C69" s="58"/>
      <c r="D69" s="11">
        <f>SUM(D68)</f>
        <v>2423.21</v>
      </c>
      <c r="E69" s="11">
        <f>SUM(E68)</f>
        <v>678.68</v>
      </c>
      <c r="F69" s="11">
        <f>SUM(F68)</f>
        <v>1556.96</v>
      </c>
      <c r="G69" s="11">
        <f>SUM(G68)</f>
        <v>9.6199999999999992</v>
      </c>
      <c r="H69" s="11">
        <f>SUM(D69:G69)</f>
        <v>4668.47</v>
      </c>
    </row>
    <row r="70" spans="1:15" ht="15" customHeight="1" x14ac:dyDescent="0.2">
      <c r="A70" s="39"/>
      <c r="B70" s="57" t="s">
        <v>99</v>
      </c>
      <c r="C70" s="58"/>
      <c r="D70" s="11">
        <f>D66</f>
        <v>12116.07</v>
      </c>
      <c r="E70" s="11">
        <f t="shared" ref="E70:G70" si="4">E66</f>
        <v>3393.41</v>
      </c>
      <c r="F70" s="11">
        <f t="shared" si="4"/>
        <v>7784.81</v>
      </c>
      <c r="G70" s="11">
        <f t="shared" si="4"/>
        <v>48.1</v>
      </c>
      <c r="H70" s="11">
        <f>SUM(D70:G70)</f>
        <v>23342.39</v>
      </c>
      <c r="M70" s="17"/>
      <c r="O70" s="17"/>
    </row>
    <row r="71" spans="1:15" x14ac:dyDescent="0.2">
      <c r="A71" s="1"/>
      <c r="B71" s="1"/>
      <c r="C71" s="1"/>
      <c r="D71" s="46"/>
      <c r="E71" s="1"/>
      <c r="F71" s="1"/>
      <c r="G71" s="1"/>
      <c r="H71" s="1"/>
    </row>
    <row r="73" spans="1:15" hidden="1" outlineLevel="1" x14ac:dyDescent="0.2">
      <c r="H73" s="47">
        <v>1472379050</v>
      </c>
    </row>
    <row r="74" spans="1:15" hidden="1" outlineLevel="1" x14ac:dyDescent="0.2">
      <c r="H74" s="48">
        <f>H73-H70*1000</f>
        <v>1449036660</v>
      </c>
    </row>
    <row r="75" spans="1:15" hidden="1" outlineLevel="1" x14ac:dyDescent="0.2"/>
    <row r="76" spans="1:15" hidden="1" outlineLevel="1" x14ac:dyDescent="0.2">
      <c r="H76" s="48"/>
    </row>
    <row r="77" spans="1:15" collapsed="1" x14ac:dyDescent="0.2"/>
    <row r="78" spans="1:15" ht="12.75" customHeight="1" x14ac:dyDescent="0.2">
      <c r="C78" s="2" t="s">
        <v>100</v>
      </c>
      <c r="D78" s="15"/>
      <c r="E78" s="15"/>
      <c r="F78" s="15" t="s">
        <v>101</v>
      </c>
      <c r="G78" s="15"/>
    </row>
    <row r="79" spans="1:15" ht="12.75" customHeight="1" x14ac:dyDescent="0.2">
      <c r="D79" s="52" t="s">
        <v>10</v>
      </c>
      <c r="E79" s="52"/>
      <c r="F79" s="53" t="s">
        <v>11</v>
      </c>
      <c r="G79" s="53"/>
    </row>
    <row r="80" spans="1:15" ht="12.75" customHeight="1" x14ac:dyDescent="0.2">
      <c r="G80" s="54"/>
      <c r="H80" s="54"/>
    </row>
    <row r="81" spans="3:7" ht="12.75" customHeight="1" x14ac:dyDescent="0.2">
      <c r="C81" s="2" t="s">
        <v>9</v>
      </c>
      <c r="D81" s="15"/>
      <c r="E81" s="15"/>
      <c r="F81" s="15" t="s">
        <v>102</v>
      </c>
      <c r="G81" s="15"/>
    </row>
    <row r="82" spans="3:7" ht="12.75" customHeight="1" x14ac:dyDescent="0.2">
      <c r="D82" s="52" t="s">
        <v>10</v>
      </c>
      <c r="E82" s="52"/>
      <c r="F82" s="53" t="s">
        <v>11</v>
      </c>
      <c r="G82" s="53"/>
    </row>
    <row r="84" spans="3:7" x14ac:dyDescent="0.2">
      <c r="C84" s="2" t="s">
        <v>103</v>
      </c>
      <c r="D84" s="15"/>
      <c r="E84" s="15"/>
      <c r="F84" s="15" t="s">
        <v>104</v>
      </c>
      <c r="G84" s="15"/>
    </row>
    <row r="85" spans="3:7" x14ac:dyDescent="0.2">
      <c r="C85" s="16" t="s">
        <v>12</v>
      </c>
      <c r="D85" s="52" t="s">
        <v>10</v>
      </c>
      <c r="E85" s="52"/>
      <c r="F85" s="53" t="s">
        <v>11</v>
      </c>
      <c r="G85" s="53"/>
    </row>
    <row r="87" spans="3:7" x14ac:dyDescent="0.2">
      <c r="C87" s="2" t="s">
        <v>105</v>
      </c>
      <c r="D87" s="15"/>
      <c r="E87" s="15"/>
      <c r="F87" s="15" t="s">
        <v>106</v>
      </c>
      <c r="G87" s="15"/>
    </row>
    <row r="88" spans="3:7" x14ac:dyDescent="0.2">
      <c r="C88" s="16" t="s">
        <v>13</v>
      </c>
      <c r="D88" s="52" t="s">
        <v>10</v>
      </c>
      <c r="E88" s="52"/>
      <c r="F88" s="53" t="s">
        <v>11</v>
      </c>
      <c r="G88" s="53"/>
    </row>
  </sheetData>
  <mergeCells count="46">
    <mergeCell ref="B32:C32"/>
    <mergeCell ref="C2:G2"/>
    <mergeCell ref="C9:G9"/>
    <mergeCell ref="C15:G15"/>
    <mergeCell ref="A20:A23"/>
    <mergeCell ref="B20:B23"/>
    <mergeCell ref="C20:C23"/>
    <mergeCell ref="D20:H20"/>
    <mergeCell ref="D21:D23"/>
    <mergeCell ref="E21:E23"/>
    <mergeCell ref="F21:F23"/>
    <mergeCell ref="G21:G23"/>
    <mergeCell ref="H21:H23"/>
    <mergeCell ref="A25:H25"/>
    <mergeCell ref="B29:C29"/>
    <mergeCell ref="A30:H30"/>
    <mergeCell ref="B55:C55"/>
    <mergeCell ref="A33:H33"/>
    <mergeCell ref="B35:C35"/>
    <mergeCell ref="A36:H36"/>
    <mergeCell ref="B38:C38"/>
    <mergeCell ref="A39:H39"/>
    <mergeCell ref="B41:C41"/>
    <mergeCell ref="A42:H42"/>
    <mergeCell ref="B44:C44"/>
    <mergeCell ref="B45:C45"/>
    <mergeCell ref="A47:H47"/>
    <mergeCell ref="B54:C54"/>
    <mergeCell ref="G80:H80"/>
    <mergeCell ref="A56:H56"/>
    <mergeCell ref="B61:C61"/>
    <mergeCell ref="B62:C62"/>
    <mergeCell ref="A63:H63"/>
    <mergeCell ref="B65:C65"/>
    <mergeCell ref="B66:C66"/>
    <mergeCell ref="A67:H67"/>
    <mergeCell ref="B69:C69"/>
    <mergeCell ref="B70:C70"/>
    <mergeCell ref="D79:E79"/>
    <mergeCell ref="F79:G79"/>
    <mergeCell ref="D82:E82"/>
    <mergeCell ref="F82:G82"/>
    <mergeCell ref="D85:E85"/>
    <mergeCell ref="F85:G85"/>
    <mergeCell ref="D88:E88"/>
    <mergeCell ref="F88:G88"/>
  </mergeCells>
  <printOptions horizontalCentered="1"/>
  <pageMargins left="0.19685039370078741" right="0.19685039370078741" top="0.19685039370078741" bottom="0.19685039370078741" header="0.31496062992125984" footer="0.31496062992125984"/>
  <pageSetup paperSize="9" scale="84" fitToHeight="10000" orientation="landscape" r:id="rId1"/>
  <headerFooter alignWithMargins="0"/>
  <rowBreaks count="1" manualBreakCount="1">
    <brk id="44" max="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O95"/>
  <sheetViews>
    <sheetView showGridLines="0" tabSelected="1" view="pageBreakPreview" zoomScale="85" zoomScaleNormal="100" zoomScaleSheetLayoutView="85" workbookViewId="0">
      <selection activeCell="C38" sqref="C38"/>
    </sheetView>
  </sheetViews>
  <sheetFormatPr defaultRowHeight="12.75" outlineLevelRow="1" outlineLevelCol="1" x14ac:dyDescent="0.2"/>
  <cols>
    <col min="1" max="1" width="5" style="14" customWidth="1"/>
    <col min="2" max="2" width="19.28515625" style="2" customWidth="1"/>
    <col min="3" max="3" width="51.28515625" style="2" customWidth="1"/>
    <col min="4" max="4" width="16.42578125" style="4" customWidth="1"/>
    <col min="5" max="5" width="16.7109375" style="4" customWidth="1"/>
    <col min="6" max="6" width="15.85546875" style="4" customWidth="1"/>
    <col min="7" max="7" width="15.140625" style="4" customWidth="1"/>
    <col min="8" max="8" width="16.7109375" style="4" customWidth="1"/>
    <col min="9" max="9" width="9.140625" style="1"/>
    <col min="10" max="10" width="15.7109375" style="1" hidden="1" customWidth="1" outlineLevel="1"/>
    <col min="11" max="11" width="0" style="1" hidden="1" customWidth="1" outlineLevel="1"/>
    <col min="12" max="12" width="10.42578125" style="1" hidden="1" customWidth="1" outlineLevel="1"/>
    <col min="13" max="13" width="12.5703125" style="1" bestFit="1" customWidth="1" collapsed="1"/>
    <col min="14" max="14" width="9.140625" style="1"/>
    <col min="15" max="15" width="10" style="1" bestFit="1" customWidth="1"/>
    <col min="16" max="16384" width="9.140625" style="1"/>
  </cols>
  <sheetData>
    <row r="1" spans="1:8" x14ac:dyDescent="0.2">
      <c r="D1" s="3"/>
      <c r="E1" s="3"/>
      <c r="F1" s="3"/>
      <c r="G1" s="3"/>
      <c r="H1" s="29" t="s">
        <v>32</v>
      </c>
    </row>
    <row r="2" spans="1:8" s="104" customFormat="1" ht="12" x14ac:dyDescent="0.2">
      <c r="A2" s="118" t="s">
        <v>223</v>
      </c>
      <c r="B2" s="118"/>
      <c r="C2" s="118"/>
      <c r="D2" s="119"/>
      <c r="E2" s="119"/>
      <c r="F2" s="119"/>
      <c r="G2" s="120" t="s">
        <v>224</v>
      </c>
    </row>
    <row r="3" spans="1:8" s="104" customFormat="1" ht="12" x14ac:dyDescent="0.2">
      <c r="G3" s="121" t="s">
        <v>225</v>
      </c>
    </row>
    <row r="4" spans="1:8" s="104" customFormat="1" ht="12" x14ac:dyDescent="0.2">
      <c r="G4" s="121"/>
    </row>
    <row r="5" spans="1:8" s="104" customFormat="1" ht="12" x14ac:dyDescent="0.2">
      <c r="A5" s="122"/>
      <c r="B5" s="122"/>
      <c r="G5" s="123" t="s">
        <v>226</v>
      </c>
      <c r="H5" s="123"/>
    </row>
    <row r="6" spans="1:8" ht="29.25" customHeight="1" x14ac:dyDescent="0.2">
      <c r="B6" s="2" t="s">
        <v>33</v>
      </c>
      <c r="C6" s="60" t="s">
        <v>34</v>
      </c>
      <c r="D6" s="61"/>
      <c r="E6" s="61"/>
      <c r="F6" s="61"/>
      <c r="G6" s="61"/>
      <c r="H6" s="3"/>
    </row>
    <row r="7" spans="1:8" x14ac:dyDescent="0.2">
      <c r="C7" s="30"/>
      <c r="D7" s="31" t="s">
        <v>35</v>
      </c>
      <c r="E7" s="32"/>
      <c r="F7" s="33"/>
      <c r="G7" s="33"/>
      <c r="H7" s="3"/>
    </row>
    <row r="8" spans="1:8" hidden="1" x14ac:dyDescent="0.2">
      <c r="B8" s="2" t="s">
        <v>36</v>
      </c>
      <c r="C8" s="19"/>
      <c r="D8" s="3"/>
      <c r="E8" s="34"/>
      <c r="F8" s="3"/>
      <c r="G8" s="3"/>
      <c r="H8" s="3"/>
    </row>
    <row r="9" spans="1:8" x14ac:dyDescent="0.2">
      <c r="D9" s="3"/>
      <c r="E9" s="34"/>
      <c r="F9" s="3"/>
      <c r="G9" s="3"/>
      <c r="H9" s="3"/>
    </row>
    <row r="10" spans="1:8" x14ac:dyDescent="0.2">
      <c r="C10" s="2" t="s">
        <v>37</v>
      </c>
      <c r="D10" s="35">
        <f>H72</f>
        <v>222353288.33000001</v>
      </c>
      <c r="E10" s="6" t="s">
        <v>5</v>
      </c>
      <c r="G10" s="3"/>
      <c r="H10" s="3"/>
    </row>
    <row r="11" spans="1:8" hidden="1" x14ac:dyDescent="0.2">
      <c r="C11" s="2" t="s">
        <v>38</v>
      </c>
      <c r="D11" s="36">
        <f>D73</f>
        <v>0</v>
      </c>
      <c r="E11" s="6" t="s">
        <v>5</v>
      </c>
      <c r="G11" s="3"/>
      <c r="H11" s="3"/>
    </row>
    <row r="12" spans="1:8" x14ac:dyDescent="0.2">
      <c r="D12" s="3"/>
      <c r="E12" s="34"/>
      <c r="F12" s="3"/>
      <c r="G12" s="3"/>
      <c r="H12" s="3"/>
    </row>
    <row r="13" spans="1:8" x14ac:dyDescent="0.2">
      <c r="C13" s="60"/>
      <c r="D13" s="61"/>
      <c r="E13" s="61"/>
      <c r="F13" s="61"/>
      <c r="G13" s="61"/>
      <c r="H13" s="3"/>
    </row>
    <row r="14" spans="1:8" x14ac:dyDescent="0.2">
      <c r="C14" s="30"/>
      <c r="D14" s="31" t="s">
        <v>39</v>
      </c>
      <c r="E14" s="32"/>
      <c r="F14" s="33"/>
      <c r="G14" s="33"/>
      <c r="H14" s="3"/>
    </row>
    <row r="15" spans="1:8" x14ac:dyDescent="0.2">
      <c r="B15" s="2" t="s">
        <v>107</v>
      </c>
      <c r="G15" s="3"/>
      <c r="H15" s="3"/>
    </row>
    <row r="16" spans="1:8" x14ac:dyDescent="0.2">
      <c r="G16" s="3"/>
      <c r="H16" s="3"/>
    </row>
    <row r="17" spans="1:12" x14ac:dyDescent="0.2">
      <c r="D17" s="5" t="s">
        <v>41</v>
      </c>
      <c r="F17" s="3"/>
      <c r="G17" s="3"/>
      <c r="H17" s="3"/>
    </row>
    <row r="18" spans="1:12" x14ac:dyDescent="0.2">
      <c r="D18" s="7"/>
      <c r="F18" s="3"/>
      <c r="G18" s="3"/>
      <c r="H18" s="3"/>
    </row>
    <row r="19" spans="1:12" ht="19.5" customHeight="1" x14ac:dyDescent="0.2">
      <c r="C19" s="62" t="s">
        <v>42</v>
      </c>
      <c r="D19" s="63"/>
      <c r="E19" s="63"/>
      <c r="F19" s="63"/>
      <c r="G19" s="63"/>
      <c r="H19" s="3"/>
    </row>
    <row r="20" spans="1:12" x14ac:dyDescent="0.2">
      <c r="D20" s="37" t="s">
        <v>4</v>
      </c>
      <c r="F20" s="3"/>
      <c r="G20" s="3"/>
      <c r="H20" s="3"/>
    </row>
    <row r="21" spans="1:12" x14ac:dyDescent="0.2">
      <c r="H21" s="3"/>
    </row>
    <row r="22" spans="1:12" x14ac:dyDescent="0.2">
      <c r="B22" s="2" t="s">
        <v>108</v>
      </c>
      <c r="D22" s="7"/>
      <c r="E22" s="3"/>
      <c r="F22" s="3"/>
      <c r="G22" s="3"/>
      <c r="H22" s="3"/>
    </row>
    <row r="23" spans="1:12" x14ac:dyDescent="0.2">
      <c r="D23" s="3"/>
      <c r="E23" s="3"/>
      <c r="F23" s="3"/>
      <c r="G23" s="3"/>
      <c r="H23" s="3"/>
    </row>
    <row r="24" spans="1:12" ht="12.75" customHeight="1" x14ac:dyDescent="0.2">
      <c r="A24" s="64" t="s">
        <v>6</v>
      </c>
      <c r="B24" s="65" t="s">
        <v>2</v>
      </c>
      <c r="C24" s="65" t="s">
        <v>44</v>
      </c>
      <c r="D24" s="66" t="s">
        <v>7</v>
      </c>
      <c r="E24" s="66"/>
      <c r="F24" s="66"/>
      <c r="G24" s="66"/>
      <c r="H24" s="66"/>
    </row>
    <row r="25" spans="1:12" ht="38.25" customHeight="1" x14ac:dyDescent="0.2">
      <c r="A25" s="64"/>
      <c r="B25" s="65"/>
      <c r="C25" s="65"/>
      <c r="D25" s="64" t="s">
        <v>16</v>
      </c>
      <c r="E25" s="64" t="s">
        <v>0</v>
      </c>
      <c r="F25" s="64" t="s">
        <v>45</v>
      </c>
      <c r="G25" s="64" t="s">
        <v>1</v>
      </c>
      <c r="H25" s="67" t="s">
        <v>3</v>
      </c>
    </row>
    <row r="26" spans="1:12" x14ac:dyDescent="0.2">
      <c r="A26" s="64"/>
      <c r="B26" s="65"/>
      <c r="C26" s="65"/>
      <c r="D26" s="64"/>
      <c r="E26" s="64"/>
      <c r="F26" s="64"/>
      <c r="G26" s="64"/>
      <c r="H26" s="68"/>
    </row>
    <row r="27" spans="1:12" ht="48.75" customHeight="1" x14ac:dyDescent="0.2">
      <c r="A27" s="64"/>
      <c r="B27" s="65"/>
      <c r="C27" s="65"/>
      <c r="D27" s="64"/>
      <c r="E27" s="64"/>
      <c r="F27" s="64"/>
      <c r="G27" s="64"/>
      <c r="H27" s="69"/>
      <c r="K27" s="1" t="s">
        <v>46</v>
      </c>
    </row>
    <row r="28" spans="1:12" x14ac:dyDescent="0.2">
      <c r="A28" s="9">
        <v>1</v>
      </c>
      <c r="B28" s="8">
        <v>2</v>
      </c>
      <c r="C28" s="8">
        <v>3</v>
      </c>
      <c r="D28" s="9">
        <v>4</v>
      </c>
      <c r="E28" s="9">
        <v>5</v>
      </c>
      <c r="F28" s="9">
        <v>6</v>
      </c>
      <c r="G28" s="9">
        <v>7</v>
      </c>
      <c r="H28" s="9">
        <v>8</v>
      </c>
    </row>
    <row r="29" spans="1:12" ht="15" hidden="1" customHeight="1" x14ac:dyDescent="0.2">
      <c r="A29" s="55" t="s">
        <v>47</v>
      </c>
      <c r="B29" s="56"/>
      <c r="C29" s="56"/>
      <c r="D29" s="56"/>
      <c r="E29" s="56"/>
      <c r="F29" s="56"/>
      <c r="G29" s="56"/>
      <c r="H29" s="56"/>
    </row>
    <row r="30" spans="1:12" ht="25.5" hidden="1" x14ac:dyDescent="0.2">
      <c r="A30" s="38">
        <v>1</v>
      </c>
      <c r="B30" s="10" t="s">
        <v>48</v>
      </c>
      <c r="C30" s="10" t="s">
        <v>49</v>
      </c>
      <c r="D30" s="12"/>
      <c r="E30" s="12"/>
      <c r="F30" s="12"/>
      <c r="G30" s="11"/>
      <c r="H30" s="11">
        <f>SUM(D30:G30)</f>
        <v>0</v>
      </c>
    </row>
    <row r="31" spans="1:12" hidden="1" x14ac:dyDescent="0.2">
      <c r="A31" s="38">
        <v>2</v>
      </c>
      <c r="B31" s="10" t="s">
        <v>50</v>
      </c>
      <c r="C31" s="10" t="s">
        <v>51</v>
      </c>
      <c r="D31" s="11"/>
      <c r="E31" s="12"/>
      <c r="F31" s="12">
        <f>'[1]ОСР 01-01'!F32</f>
        <v>0</v>
      </c>
      <c r="G31" s="12">
        <f>'[1]ОСР 01-01'!G32</f>
        <v>0</v>
      </c>
      <c r="H31" s="11">
        <f>SUM(D31:G31)</f>
        <v>0</v>
      </c>
      <c r="J31" s="1">
        <v>1.4790000000000001</v>
      </c>
      <c r="K31" s="1">
        <v>8400</v>
      </c>
      <c r="L31" s="13">
        <f>ROUND(J31*K31,0)</f>
        <v>12424</v>
      </c>
    </row>
    <row r="32" spans="1:12" hidden="1" x14ac:dyDescent="0.2">
      <c r="A32" s="38">
        <v>3</v>
      </c>
      <c r="B32" s="10" t="s">
        <v>52</v>
      </c>
      <c r="C32" s="10" t="s">
        <v>53</v>
      </c>
      <c r="D32" s="12"/>
      <c r="E32" s="12"/>
      <c r="F32" s="12"/>
      <c r="G32" s="11"/>
      <c r="H32" s="11">
        <f>SUM(D32:G32)</f>
        <v>0</v>
      </c>
    </row>
    <row r="33" spans="1:10" ht="15" hidden="1" customHeight="1" x14ac:dyDescent="0.2">
      <c r="A33" s="39"/>
      <c r="B33" s="57" t="s">
        <v>54</v>
      </c>
      <c r="C33" s="58"/>
      <c r="D33" s="11">
        <f>SUM(D30:D32)</f>
        <v>0</v>
      </c>
      <c r="E33" s="11">
        <f>SUM(E30:E32)</f>
        <v>0</v>
      </c>
      <c r="F33" s="11">
        <f>SUM(F30:F32)</f>
        <v>0</v>
      </c>
      <c r="G33" s="11">
        <f>SUM(G30:G32)</f>
        <v>0</v>
      </c>
      <c r="H33" s="11">
        <f>SUM(D33:G33)</f>
        <v>0</v>
      </c>
    </row>
    <row r="34" spans="1:10" ht="15" customHeight="1" x14ac:dyDescent="0.2">
      <c r="A34" s="55" t="s">
        <v>55</v>
      </c>
      <c r="B34" s="56"/>
      <c r="C34" s="56"/>
      <c r="D34" s="56"/>
      <c r="E34" s="56"/>
      <c r="F34" s="56"/>
      <c r="G34" s="56"/>
      <c r="H34" s="56"/>
    </row>
    <row r="35" spans="1:10" x14ac:dyDescent="0.2">
      <c r="A35" s="38">
        <v>1</v>
      </c>
      <c r="B35" s="10" t="s">
        <v>22</v>
      </c>
      <c r="C35" s="10" t="s">
        <v>17</v>
      </c>
      <c r="D35" s="11">
        <f>'ОСР 02-01'!D57</f>
        <v>105656114</v>
      </c>
      <c r="E35" s="12">
        <f>'ОСР 02-01'!E57</f>
        <v>29075799</v>
      </c>
      <c r="F35" s="12">
        <f>'ОСР 02-01'!F57</f>
        <v>34728550</v>
      </c>
      <c r="G35" s="12"/>
      <c r="H35" s="11">
        <f>SUM(D35:G35)</f>
        <v>169460463</v>
      </c>
    </row>
    <row r="36" spans="1:10" ht="15" customHeight="1" x14ac:dyDescent="0.2">
      <c r="A36" s="39"/>
      <c r="B36" s="57" t="s">
        <v>56</v>
      </c>
      <c r="C36" s="58"/>
      <c r="D36" s="11">
        <f>SUM(D35)</f>
        <v>105656114</v>
      </c>
      <c r="E36" s="11">
        <f>SUM(E35)</f>
        <v>29075799</v>
      </c>
      <c r="F36" s="11">
        <f>SUM(F35)</f>
        <v>34728550</v>
      </c>
      <c r="G36" s="11">
        <f>SUM(G35)</f>
        <v>0</v>
      </c>
      <c r="H36" s="11">
        <f>SUM(D36:G36)</f>
        <v>169460463</v>
      </c>
      <c r="J36" s="40"/>
    </row>
    <row r="37" spans="1:10" ht="15" customHeight="1" x14ac:dyDescent="0.2">
      <c r="A37" s="55" t="s">
        <v>57</v>
      </c>
      <c r="B37" s="56"/>
      <c r="C37" s="56"/>
      <c r="D37" s="56"/>
      <c r="E37" s="56"/>
      <c r="F37" s="56"/>
      <c r="G37" s="56"/>
      <c r="H37" s="56"/>
    </row>
    <row r="38" spans="1:10" x14ac:dyDescent="0.2">
      <c r="A38" s="38">
        <v>2</v>
      </c>
      <c r="B38" s="10" t="s">
        <v>115</v>
      </c>
      <c r="C38" s="10" t="s">
        <v>15</v>
      </c>
      <c r="D38" s="12">
        <v>34172</v>
      </c>
      <c r="E38" s="12">
        <v>1738163</v>
      </c>
      <c r="F38" s="12">
        <v>73245</v>
      </c>
      <c r="G38" s="12"/>
      <c r="H38" s="11">
        <f>SUM(D38:G38)</f>
        <v>1845580</v>
      </c>
      <c r="J38" s="40"/>
    </row>
    <row r="39" spans="1:10" ht="15" customHeight="1" x14ac:dyDescent="0.2">
      <c r="A39" s="39"/>
      <c r="B39" s="57" t="s">
        <v>58</v>
      </c>
      <c r="C39" s="58"/>
      <c r="D39" s="11">
        <f>SUM(D38)</f>
        <v>34172</v>
      </c>
      <c r="E39" s="11">
        <f>SUM(E38)</f>
        <v>1738163</v>
      </c>
      <c r="F39" s="11">
        <f>SUM(F38)</f>
        <v>73245</v>
      </c>
      <c r="G39" s="11">
        <f>SUM(G38)</f>
        <v>0</v>
      </c>
      <c r="H39" s="11">
        <f>SUM(D39:G39)</f>
        <v>1845580</v>
      </c>
    </row>
    <row r="40" spans="1:10" ht="15" customHeight="1" x14ac:dyDescent="0.2">
      <c r="A40" s="55" t="s">
        <v>59</v>
      </c>
      <c r="B40" s="56"/>
      <c r="C40" s="56"/>
      <c r="D40" s="56"/>
      <c r="E40" s="56"/>
      <c r="F40" s="56"/>
      <c r="G40" s="56"/>
      <c r="H40" s="56"/>
    </row>
    <row r="41" spans="1:10" x14ac:dyDescent="0.2">
      <c r="A41" s="38">
        <v>3</v>
      </c>
      <c r="B41" s="10" t="s">
        <v>60</v>
      </c>
      <c r="C41" s="10" t="s">
        <v>61</v>
      </c>
      <c r="D41" s="11"/>
      <c r="E41" s="12">
        <v>117703</v>
      </c>
      <c r="F41" s="12">
        <v>223792</v>
      </c>
      <c r="G41" s="12"/>
      <c r="H41" s="11">
        <f>SUM(D41:G41)</f>
        <v>341495</v>
      </c>
    </row>
    <row r="42" spans="1:10" ht="15" customHeight="1" x14ac:dyDescent="0.2">
      <c r="A42" s="39"/>
      <c r="B42" s="57" t="s">
        <v>62</v>
      </c>
      <c r="C42" s="58"/>
      <c r="D42" s="11">
        <f>SUM(D41)</f>
        <v>0</v>
      </c>
      <c r="E42" s="11">
        <f t="shared" ref="E42:F42" si="0">SUM(E41)</f>
        <v>117703</v>
      </c>
      <c r="F42" s="11">
        <f t="shared" si="0"/>
        <v>223792</v>
      </c>
      <c r="G42" s="11">
        <f>SUM(G41)</f>
        <v>0</v>
      </c>
      <c r="H42" s="11">
        <f>SUM(D42:G42)</f>
        <v>341495</v>
      </c>
      <c r="J42" s="40"/>
    </row>
    <row r="43" spans="1:10" ht="15" customHeight="1" x14ac:dyDescent="0.2">
      <c r="A43" s="55" t="s">
        <v>63</v>
      </c>
      <c r="B43" s="56"/>
      <c r="C43" s="56"/>
      <c r="D43" s="56"/>
      <c r="E43" s="56"/>
      <c r="F43" s="56"/>
      <c r="G43" s="56"/>
      <c r="H43" s="56"/>
    </row>
    <row r="44" spans="1:10" x14ac:dyDescent="0.2">
      <c r="A44" s="38">
        <v>4</v>
      </c>
      <c r="B44" s="10" t="s">
        <v>24</v>
      </c>
      <c r="C44" s="10" t="s">
        <v>64</v>
      </c>
      <c r="D44" s="11">
        <f>'ОСР 06-01 '!D42</f>
        <v>3669683</v>
      </c>
      <c r="E44" s="11">
        <v>0</v>
      </c>
      <c r="F44" s="11">
        <v>0</v>
      </c>
      <c r="G44" s="12"/>
      <c r="H44" s="11">
        <f>SUM(D44:G44)</f>
        <v>3669683</v>
      </c>
    </row>
    <row r="45" spans="1:10" ht="27.95" customHeight="1" x14ac:dyDescent="0.2">
      <c r="A45" s="39"/>
      <c r="B45" s="59" t="s">
        <v>65</v>
      </c>
      <c r="C45" s="56"/>
      <c r="D45" s="11">
        <f>SUM(D44)</f>
        <v>3669683</v>
      </c>
      <c r="E45" s="11">
        <f>SUM(E44)</f>
        <v>0</v>
      </c>
      <c r="F45" s="11">
        <f>SUM(F44)</f>
        <v>0</v>
      </c>
      <c r="G45" s="11">
        <f>SUM(G44)</f>
        <v>0</v>
      </c>
      <c r="H45" s="11">
        <f>SUM(D45:G45)</f>
        <v>3669683</v>
      </c>
    </row>
    <row r="46" spans="1:10" ht="15" customHeight="1" x14ac:dyDescent="0.2">
      <c r="A46" s="55" t="s">
        <v>66</v>
      </c>
      <c r="B46" s="56"/>
      <c r="C46" s="56"/>
      <c r="D46" s="56"/>
      <c r="E46" s="56"/>
      <c r="F46" s="56"/>
      <c r="G46" s="56"/>
      <c r="H46" s="56"/>
    </row>
    <row r="47" spans="1:10" x14ac:dyDescent="0.2">
      <c r="A47" s="38">
        <v>5</v>
      </c>
      <c r="B47" s="10" t="s">
        <v>23</v>
      </c>
      <c r="C47" s="10" t="s">
        <v>14</v>
      </c>
      <c r="D47" s="11">
        <f>'ОСР 07-01 '!D36</f>
        <v>1669865</v>
      </c>
      <c r="E47" s="11">
        <f>'[1]ОСР 07-01'!E32</f>
        <v>0</v>
      </c>
      <c r="F47" s="12"/>
      <c r="G47" s="12"/>
      <c r="H47" s="11">
        <f>SUM(D47:G47)</f>
        <v>1669865</v>
      </c>
    </row>
    <row r="48" spans="1:10" ht="15" customHeight="1" x14ac:dyDescent="0.2">
      <c r="A48" s="39"/>
      <c r="B48" s="57" t="s">
        <v>67</v>
      </c>
      <c r="C48" s="58"/>
      <c r="D48" s="11">
        <f>SUM(D47)</f>
        <v>1669865</v>
      </c>
      <c r="E48" s="11">
        <f>SUM(E47)</f>
        <v>0</v>
      </c>
      <c r="F48" s="11">
        <f>SUM(F47)</f>
        <v>0</v>
      </c>
      <c r="G48" s="11">
        <f>SUM(G47)</f>
        <v>0</v>
      </c>
      <c r="H48" s="11">
        <f>SUM(D48:G48)</f>
        <v>1669865</v>
      </c>
    </row>
    <row r="49" spans="1:13" ht="15" customHeight="1" x14ac:dyDescent="0.2">
      <c r="A49" s="39"/>
      <c r="B49" s="57" t="s">
        <v>68</v>
      </c>
      <c r="C49" s="58"/>
      <c r="D49" s="11">
        <f>D33+D36+D39+D45+D48+D42</f>
        <v>111029834</v>
      </c>
      <c r="E49" s="11">
        <f t="shared" ref="E49:G49" si="1">E33+E36+E39+E45+E48+E42</f>
        <v>30931665</v>
      </c>
      <c r="F49" s="11">
        <f t="shared" si="1"/>
        <v>35025587</v>
      </c>
      <c r="G49" s="11">
        <f t="shared" si="1"/>
        <v>0</v>
      </c>
      <c r="H49" s="11">
        <f>SUM(D49:G49)</f>
        <v>176987086</v>
      </c>
    </row>
    <row r="50" spans="1:13" ht="78.75" hidden="1" customHeight="1" x14ac:dyDescent="0.2">
      <c r="A50" s="38">
        <v>5</v>
      </c>
      <c r="B50" s="10" t="s">
        <v>69</v>
      </c>
      <c r="C50" s="10" t="s">
        <v>70</v>
      </c>
      <c r="D50" s="11">
        <f>ROUND(D49/9.37,2)*0</f>
        <v>0</v>
      </c>
      <c r="E50" s="11">
        <f>ROUND(E49*7.06,2)*0</f>
        <v>0</v>
      </c>
      <c r="F50" s="11">
        <f>ROUND(F49*3.74,2)*0</f>
        <v>0</v>
      </c>
      <c r="G50" s="11">
        <f>ROUND((G30*1.266*4.29+G32*7.59),2)</f>
        <v>0</v>
      </c>
      <c r="H50" s="11">
        <f>SUM(D50:G50)</f>
        <v>0</v>
      </c>
    </row>
    <row r="51" spans="1:13" ht="15" customHeight="1" x14ac:dyDescent="0.2">
      <c r="A51" s="55" t="s">
        <v>71</v>
      </c>
      <c r="B51" s="56"/>
      <c r="C51" s="56"/>
      <c r="D51" s="56"/>
      <c r="E51" s="56"/>
      <c r="F51" s="56"/>
      <c r="G51" s="56"/>
      <c r="H51" s="56"/>
    </row>
    <row r="52" spans="1:13" ht="114.75" customHeight="1" x14ac:dyDescent="0.2">
      <c r="A52" s="38">
        <v>7</v>
      </c>
      <c r="B52" s="10" t="s">
        <v>111</v>
      </c>
      <c r="C52" s="10" t="s">
        <v>72</v>
      </c>
      <c r="D52" s="11">
        <f>ROUND(D49*2.82/100,2)</f>
        <v>3131041.32</v>
      </c>
      <c r="E52" s="11">
        <f>ROUND(E49*2.82/100,2)</f>
        <v>872272.95</v>
      </c>
      <c r="F52" s="12"/>
      <c r="G52" s="12"/>
      <c r="H52" s="11">
        <f t="shared" ref="H52:H59" si="2">SUM(D52:G52)</f>
        <v>4003314.27</v>
      </c>
    </row>
    <row r="53" spans="1:13" x14ac:dyDescent="0.2">
      <c r="A53" s="38">
        <v>8</v>
      </c>
      <c r="B53" s="10" t="s">
        <v>73</v>
      </c>
      <c r="C53" s="10" t="s">
        <v>28</v>
      </c>
      <c r="D53" s="12">
        <v>0</v>
      </c>
      <c r="E53" s="12">
        <v>0</v>
      </c>
      <c r="F53" s="12">
        <v>0</v>
      </c>
      <c r="G53" s="11">
        <f>'ОСР 09-01 '!G36</f>
        <v>670783</v>
      </c>
      <c r="H53" s="11">
        <f t="shared" si="2"/>
        <v>670783</v>
      </c>
    </row>
    <row r="54" spans="1:13" hidden="1" x14ac:dyDescent="0.2">
      <c r="A54" s="38">
        <v>11</v>
      </c>
      <c r="B54" s="10" t="s">
        <v>74</v>
      </c>
      <c r="C54" s="10" t="s">
        <v>75</v>
      </c>
      <c r="D54" s="12">
        <f>'[1]ОСР 09-01'!D37</f>
        <v>0</v>
      </c>
      <c r="E54" s="12">
        <f>'[1]ОСР 09-01'!E37</f>
        <v>0</v>
      </c>
      <c r="F54" s="12">
        <f>'[1]ОСР 09-01'!F39</f>
        <v>0</v>
      </c>
      <c r="G54" s="11"/>
      <c r="H54" s="11">
        <f t="shared" si="2"/>
        <v>0</v>
      </c>
    </row>
    <row r="55" spans="1:13" ht="25.5" hidden="1" x14ac:dyDescent="0.2">
      <c r="A55" s="38">
        <v>12</v>
      </c>
      <c r="B55" s="10" t="s">
        <v>76</v>
      </c>
      <c r="C55" s="10" t="s">
        <v>77</v>
      </c>
      <c r="D55" s="12"/>
      <c r="E55" s="12"/>
      <c r="F55" s="12"/>
      <c r="G55" s="11"/>
      <c r="H55" s="11">
        <f t="shared" si="2"/>
        <v>0</v>
      </c>
    </row>
    <row r="56" spans="1:13" ht="102" hidden="1" x14ac:dyDescent="0.2">
      <c r="A56" s="38">
        <v>7</v>
      </c>
      <c r="B56" s="10" t="s">
        <v>109</v>
      </c>
      <c r="C56" s="10" t="s">
        <v>110</v>
      </c>
      <c r="D56" s="12"/>
      <c r="E56" s="12"/>
      <c r="F56" s="12"/>
      <c r="G56" s="11"/>
      <c r="H56" s="11">
        <f t="shared" si="2"/>
        <v>0</v>
      </c>
    </row>
    <row r="57" spans="1:13" ht="102" hidden="1" x14ac:dyDescent="0.2">
      <c r="A57" s="38">
        <v>14</v>
      </c>
      <c r="B57" s="10" t="s">
        <v>78</v>
      </c>
      <c r="C57" s="10" t="s">
        <v>79</v>
      </c>
      <c r="D57" s="12"/>
      <c r="E57" s="12"/>
      <c r="F57" s="12"/>
      <c r="G57" s="11"/>
      <c r="H57" s="11">
        <f t="shared" si="2"/>
        <v>0</v>
      </c>
    </row>
    <row r="58" spans="1:13" ht="102" hidden="1" x14ac:dyDescent="0.2">
      <c r="A58" s="38">
        <v>15</v>
      </c>
      <c r="B58" s="10" t="s">
        <v>80</v>
      </c>
      <c r="C58" s="10" t="s">
        <v>81</v>
      </c>
      <c r="D58" s="12"/>
      <c r="E58" s="12"/>
      <c r="F58" s="12"/>
      <c r="G58" s="11"/>
      <c r="H58" s="11">
        <f t="shared" si="2"/>
        <v>0</v>
      </c>
      <c r="J58" s="40"/>
    </row>
    <row r="59" spans="1:13" ht="15" customHeight="1" x14ac:dyDescent="0.2">
      <c r="A59" s="39"/>
      <c r="B59" s="57" t="s">
        <v>82</v>
      </c>
      <c r="C59" s="58"/>
      <c r="D59" s="11">
        <f>SUM(D52:D58)</f>
        <v>3131041.32</v>
      </c>
      <c r="E59" s="11">
        <f>SUM(E52:E58)</f>
        <v>872272.95</v>
      </c>
      <c r="F59" s="11">
        <f>SUM(F52:F58)</f>
        <v>0</v>
      </c>
      <c r="G59" s="11">
        <f>SUM(G52:G58)</f>
        <v>670783</v>
      </c>
      <c r="H59" s="11">
        <f t="shared" si="2"/>
        <v>4674097.2699999996</v>
      </c>
    </row>
    <row r="60" spans="1:13" ht="15" customHeight="1" x14ac:dyDescent="0.2">
      <c r="A60" s="39"/>
      <c r="B60" s="57" t="s">
        <v>83</v>
      </c>
      <c r="C60" s="58"/>
      <c r="D60" s="11">
        <f>D49+D59</f>
        <v>114160875.31999999</v>
      </c>
      <c r="E60" s="11">
        <f t="shared" ref="E60:H60" si="3">E49+E59</f>
        <v>31803937.949999999</v>
      </c>
      <c r="F60" s="11">
        <f t="shared" si="3"/>
        <v>35025587</v>
      </c>
      <c r="G60" s="11">
        <f t="shared" si="3"/>
        <v>670783</v>
      </c>
      <c r="H60" s="11">
        <f t="shared" si="3"/>
        <v>181661183.27000001</v>
      </c>
    </row>
    <row r="61" spans="1:13" ht="51.75" customHeight="1" x14ac:dyDescent="0.2">
      <c r="A61" s="55" t="s">
        <v>84</v>
      </c>
      <c r="B61" s="56"/>
      <c r="C61" s="56"/>
      <c r="D61" s="56"/>
      <c r="E61" s="56"/>
      <c r="F61" s="56"/>
      <c r="G61" s="56"/>
      <c r="H61" s="56"/>
    </row>
    <row r="62" spans="1:13" ht="25.5" x14ac:dyDescent="0.2">
      <c r="A62" s="38">
        <v>11</v>
      </c>
      <c r="B62" s="10" t="s">
        <v>112</v>
      </c>
      <c r="C62" s="10" t="s">
        <v>90</v>
      </c>
      <c r="D62" s="11"/>
      <c r="E62" s="44"/>
      <c r="F62" s="44"/>
      <c r="G62" s="11">
        <v>0</v>
      </c>
      <c r="H62" s="11">
        <f t="shared" ref="H62:H63" si="4">SUM(D62:G62)</f>
        <v>0</v>
      </c>
    </row>
    <row r="63" spans="1:13" ht="90" customHeight="1" x14ac:dyDescent="0.2">
      <c r="A63" s="39"/>
      <c r="B63" s="57" t="s">
        <v>91</v>
      </c>
      <c r="C63" s="58"/>
      <c r="D63" s="11">
        <f>SUM(D62:D62)</f>
        <v>0</v>
      </c>
      <c r="E63" s="44">
        <f>SUM(E62:E62)</f>
        <v>0</v>
      </c>
      <c r="F63" s="44">
        <f>SUM(F62:F62)</f>
        <v>0</v>
      </c>
      <c r="G63" s="11">
        <f>SUM(G62:G62)</f>
        <v>0</v>
      </c>
      <c r="H63" s="11">
        <f t="shared" si="4"/>
        <v>0</v>
      </c>
    </row>
    <row r="64" spans="1:13" ht="15" customHeight="1" x14ac:dyDescent="0.2">
      <c r="A64" s="39"/>
      <c r="B64" s="57" t="s">
        <v>92</v>
      </c>
      <c r="C64" s="58"/>
      <c r="D64" s="11">
        <f>D63+D60</f>
        <v>114160875.31999999</v>
      </c>
      <c r="E64" s="11">
        <f t="shared" ref="E64:H64" si="5">E63+E60</f>
        <v>31803937.949999999</v>
      </c>
      <c r="F64" s="11">
        <f t="shared" si="5"/>
        <v>35025587</v>
      </c>
      <c r="G64" s="11">
        <f t="shared" si="5"/>
        <v>670783</v>
      </c>
      <c r="H64" s="11">
        <f t="shared" si="5"/>
        <v>181661183.27000001</v>
      </c>
      <c r="M64" s="17"/>
    </row>
    <row r="65" spans="1:15" ht="15" customHeight="1" x14ac:dyDescent="0.2">
      <c r="A65" s="55" t="s">
        <v>93</v>
      </c>
      <c r="B65" s="56"/>
      <c r="C65" s="56"/>
      <c r="D65" s="56"/>
      <c r="E65" s="56"/>
      <c r="F65" s="56"/>
      <c r="G65" s="56"/>
      <c r="H65" s="56"/>
    </row>
    <row r="66" spans="1:15" ht="26.25" customHeight="1" x14ac:dyDescent="0.2">
      <c r="A66" s="38">
        <v>12</v>
      </c>
      <c r="B66" s="10" t="s">
        <v>113</v>
      </c>
      <c r="C66" s="10" t="s">
        <v>94</v>
      </c>
      <c r="D66" s="11">
        <f>ROUND(D64*2/100,2)</f>
        <v>2283217.5099999998</v>
      </c>
      <c r="E66" s="11">
        <f>ROUND(E64*2/100,2)</f>
        <v>636078.76</v>
      </c>
      <c r="F66" s="11">
        <f>ROUND(F64*2/100,2)</f>
        <v>700511.74</v>
      </c>
      <c r="G66" s="11">
        <f>ROUND(G64*2/100,2)</f>
        <v>13415.66</v>
      </c>
      <c r="H66" s="11">
        <f>SUM(D66:G66)</f>
        <v>3633223.67</v>
      </c>
    </row>
    <row r="67" spans="1:15" ht="15" customHeight="1" x14ac:dyDescent="0.2">
      <c r="A67" s="39"/>
      <c r="B67" s="57" t="s">
        <v>95</v>
      </c>
      <c r="C67" s="58"/>
      <c r="D67" s="11">
        <f>SUM(D66)</f>
        <v>2283217.5099999998</v>
      </c>
      <c r="E67" s="11">
        <f>SUM(E66)</f>
        <v>636078.76</v>
      </c>
      <c r="F67" s="11">
        <f>SUM(F66)</f>
        <v>700511.74</v>
      </c>
      <c r="G67" s="11">
        <f>SUM(G66)</f>
        <v>13415.66</v>
      </c>
      <c r="H67" s="11">
        <f>SUM(D67:G67)</f>
        <v>3633223.67</v>
      </c>
    </row>
    <row r="68" spans="1:15" ht="15" customHeight="1" x14ac:dyDescent="0.2">
      <c r="A68" s="39"/>
      <c r="B68" s="57" t="s">
        <v>96</v>
      </c>
      <c r="C68" s="58"/>
      <c r="D68" s="11">
        <f>D67+D64</f>
        <v>116444092.83</v>
      </c>
      <c r="E68" s="11">
        <f>E67+E64</f>
        <v>32440016.710000001</v>
      </c>
      <c r="F68" s="11">
        <f>F67+F64</f>
        <v>35726098.740000002</v>
      </c>
      <c r="G68" s="11">
        <f>G67+G64</f>
        <v>684198.66</v>
      </c>
      <c r="H68" s="11">
        <f>SUM(D68:G68)</f>
        <v>185294406.94</v>
      </c>
      <c r="M68" s="17"/>
    </row>
    <row r="69" spans="1:15" ht="15" customHeight="1" x14ac:dyDescent="0.2">
      <c r="A69" s="55" t="s">
        <v>8</v>
      </c>
      <c r="B69" s="56"/>
      <c r="C69" s="56"/>
      <c r="D69" s="56"/>
      <c r="E69" s="56"/>
      <c r="F69" s="56"/>
      <c r="G69" s="56"/>
      <c r="H69" s="56"/>
    </row>
    <row r="70" spans="1:15" ht="25.5" x14ac:dyDescent="0.2">
      <c r="A70" s="38">
        <v>13</v>
      </c>
      <c r="B70" s="10" t="s">
        <v>114</v>
      </c>
      <c r="C70" s="10" t="s">
        <v>97</v>
      </c>
      <c r="D70" s="11">
        <f>ROUND(D68*0.2,2)</f>
        <v>23288818.57</v>
      </c>
      <c r="E70" s="11">
        <f>ROUND(E68*0.2,2)</f>
        <v>6488003.3399999999</v>
      </c>
      <c r="F70" s="11">
        <f>ROUND(F68*0.2,2)</f>
        <v>7145219.75</v>
      </c>
      <c r="G70" s="11">
        <f>ROUND((G68-G32*8.67*1.0136*1.02)*0.2,2)</f>
        <v>136839.73000000001</v>
      </c>
      <c r="H70" s="11">
        <f>SUM(D70:G70)</f>
        <v>37058881.390000001</v>
      </c>
    </row>
    <row r="71" spans="1:15" ht="15" customHeight="1" x14ac:dyDescent="0.2">
      <c r="A71" s="39"/>
      <c r="B71" s="57" t="s">
        <v>98</v>
      </c>
      <c r="C71" s="58"/>
      <c r="D71" s="11">
        <f>SUM(D70)</f>
        <v>23288818.57</v>
      </c>
      <c r="E71" s="11">
        <f>SUM(E70)</f>
        <v>6488003.3399999999</v>
      </c>
      <c r="F71" s="11">
        <f>SUM(F70)</f>
        <v>7145219.75</v>
      </c>
      <c r="G71" s="11">
        <f>SUM(G70)</f>
        <v>136839.73000000001</v>
      </c>
      <c r="H71" s="11">
        <f>SUM(D71:G71)</f>
        <v>37058881.390000001</v>
      </c>
    </row>
    <row r="72" spans="1:15" ht="15" customHeight="1" x14ac:dyDescent="0.2">
      <c r="A72" s="39"/>
      <c r="B72" s="57" t="s">
        <v>99</v>
      </c>
      <c r="C72" s="58"/>
      <c r="D72" s="11">
        <f>D68+D71</f>
        <v>139732911.40000001</v>
      </c>
      <c r="E72" s="11">
        <f>E68+E71</f>
        <v>38928020.049999997</v>
      </c>
      <c r="F72" s="11">
        <f>F68+F71</f>
        <v>42871318.490000002</v>
      </c>
      <c r="G72" s="11">
        <f>G68+G71</f>
        <v>821038.39</v>
      </c>
      <c r="H72" s="11">
        <f>SUM(D72:G72)</f>
        <v>222353288.33000001</v>
      </c>
      <c r="M72" s="17">
        <f>D72+E72</f>
        <v>178660931.44999999</v>
      </c>
      <c r="O72" s="17"/>
    </row>
    <row r="73" spans="1:15" x14ac:dyDescent="0.2">
      <c r="A73" s="1"/>
      <c r="B73" s="1"/>
      <c r="C73" s="1"/>
      <c r="D73" s="46"/>
      <c r="E73" s="1"/>
      <c r="F73" s="46"/>
      <c r="G73" s="1"/>
      <c r="H73" s="1"/>
    </row>
    <row r="75" spans="1:15" hidden="1" outlineLevel="1" x14ac:dyDescent="0.2">
      <c r="H75" s="47">
        <v>1472379050</v>
      </c>
    </row>
    <row r="76" spans="1:15" hidden="1" outlineLevel="1" x14ac:dyDescent="0.2">
      <c r="H76" s="48">
        <f>H75-H72*1000</f>
        <v>-220880909280</v>
      </c>
    </row>
    <row r="77" spans="1:15" hidden="1" outlineLevel="1" x14ac:dyDescent="0.2"/>
    <row r="78" spans="1:15" hidden="1" outlineLevel="1" x14ac:dyDescent="0.2">
      <c r="H78" s="48"/>
    </row>
    <row r="79" spans="1:15" s="4" customFormat="1" collapsed="1" x14ac:dyDescent="0.2">
      <c r="A79" s="14"/>
      <c r="B79" s="2"/>
      <c r="C79" s="2" t="s">
        <v>195</v>
      </c>
      <c r="D79" s="15"/>
      <c r="E79" s="15"/>
      <c r="F79" s="15" t="s">
        <v>196</v>
      </c>
      <c r="G79" s="15"/>
      <c r="I79" s="1"/>
      <c r="J79" s="1"/>
    </row>
    <row r="80" spans="1:15" s="4" customFormat="1" x14ac:dyDescent="0.2">
      <c r="A80" s="14"/>
      <c r="B80" s="2"/>
      <c r="C80" s="16" t="s">
        <v>13</v>
      </c>
      <c r="D80" s="52" t="s">
        <v>10</v>
      </c>
      <c r="E80" s="52"/>
      <c r="F80" s="53" t="s">
        <v>11</v>
      </c>
      <c r="G80" s="53"/>
      <c r="I80" s="1"/>
      <c r="J80" s="1"/>
    </row>
    <row r="81" spans="1:8" x14ac:dyDescent="0.2">
      <c r="A81" s="1"/>
    </row>
    <row r="82" spans="1:8" x14ac:dyDescent="0.2">
      <c r="C82" s="2" t="s">
        <v>197</v>
      </c>
      <c r="D82" s="15"/>
      <c r="E82" s="15"/>
      <c r="F82" s="15" t="s">
        <v>194</v>
      </c>
      <c r="G82" s="15"/>
    </row>
    <row r="83" spans="1:8" x14ac:dyDescent="0.2">
      <c r="C83" s="16" t="s">
        <v>13</v>
      </c>
      <c r="D83" s="52" t="s">
        <v>10</v>
      </c>
      <c r="E83" s="52"/>
      <c r="F83" s="53" t="s">
        <v>11</v>
      </c>
      <c r="G83" s="53"/>
    </row>
    <row r="84" spans="1:8" collapsed="1" x14ac:dyDescent="0.2"/>
    <row r="85" spans="1:8" ht="12.75" hidden="1" customHeight="1" x14ac:dyDescent="0.2">
      <c r="C85" s="2" t="s">
        <v>100</v>
      </c>
      <c r="D85" s="15"/>
      <c r="E85" s="15"/>
      <c r="F85" s="15" t="s">
        <v>101</v>
      </c>
      <c r="G85" s="15"/>
    </row>
    <row r="86" spans="1:8" ht="12.75" hidden="1" customHeight="1" x14ac:dyDescent="0.2">
      <c r="D86" s="52" t="s">
        <v>10</v>
      </c>
      <c r="E86" s="52"/>
      <c r="F86" s="53" t="s">
        <v>11</v>
      </c>
      <c r="G86" s="53"/>
    </row>
    <row r="87" spans="1:8" ht="12.75" hidden="1" customHeight="1" x14ac:dyDescent="0.2">
      <c r="G87" s="54"/>
      <c r="H87" s="54"/>
    </row>
    <row r="88" spans="1:8" ht="12.75" hidden="1" customHeight="1" x14ac:dyDescent="0.2">
      <c r="C88" s="2" t="s">
        <v>9</v>
      </c>
      <c r="D88" s="15"/>
      <c r="E88" s="15"/>
      <c r="F88" s="15" t="s">
        <v>102</v>
      </c>
      <c r="G88" s="15"/>
    </row>
    <row r="89" spans="1:8" ht="12.75" hidden="1" customHeight="1" x14ac:dyDescent="0.2">
      <c r="D89" s="52" t="s">
        <v>10</v>
      </c>
      <c r="E89" s="52"/>
      <c r="F89" s="53" t="s">
        <v>11</v>
      </c>
      <c r="G89" s="53"/>
    </row>
    <row r="90" spans="1:8" hidden="1" x14ac:dyDescent="0.2"/>
    <row r="91" spans="1:8" hidden="1" x14ac:dyDescent="0.2">
      <c r="C91" s="2" t="s">
        <v>103</v>
      </c>
      <c r="D91" s="15"/>
      <c r="E91" s="15"/>
      <c r="F91" s="15" t="s">
        <v>104</v>
      </c>
      <c r="G91" s="15"/>
    </row>
    <row r="92" spans="1:8" hidden="1" x14ac:dyDescent="0.2">
      <c r="C92" s="16" t="s">
        <v>12</v>
      </c>
      <c r="D92" s="52" t="s">
        <v>10</v>
      </c>
      <c r="E92" s="52"/>
      <c r="F92" s="53" t="s">
        <v>11</v>
      </c>
      <c r="G92" s="53"/>
    </row>
    <row r="93" spans="1:8" hidden="1" x14ac:dyDescent="0.2"/>
    <row r="94" spans="1:8" hidden="1" x14ac:dyDescent="0.2">
      <c r="C94" s="2" t="s">
        <v>105</v>
      </c>
      <c r="D94" s="15"/>
      <c r="E94" s="15"/>
      <c r="F94" s="15" t="s">
        <v>106</v>
      </c>
      <c r="G94" s="15"/>
    </row>
    <row r="95" spans="1:8" hidden="1" x14ac:dyDescent="0.2">
      <c r="C95" s="16" t="s">
        <v>13</v>
      </c>
      <c r="D95" s="52" t="s">
        <v>10</v>
      </c>
      <c r="E95" s="52"/>
      <c r="F95" s="53" t="s">
        <v>11</v>
      </c>
      <c r="G95" s="53"/>
    </row>
  </sheetData>
  <mergeCells count="53">
    <mergeCell ref="A2:C2"/>
    <mergeCell ref="A5:B5"/>
    <mergeCell ref="G5:H5"/>
    <mergeCell ref="D80:E80"/>
    <mergeCell ref="F80:G80"/>
    <mergeCell ref="B36:C36"/>
    <mergeCell ref="C6:G6"/>
    <mergeCell ref="C13:G13"/>
    <mergeCell ref="C19:G19"/>
    <mergeCell ref="A24:A27"/>
    <mergeCell ref="B24:B27"/>
    <mergeCell ref="C24:C27"/>
    <mergeCell ref="D24:H24"/>
    <mergeCell ref="D25:D27"/>
    <mergeCell ref="E25:E27"/>
    <mergeCell ref="F25:F27"/>
    <mergeCell ref="G25:G27"/>
    <mergeCell ref="H25:H27"/>
    <mergeCell ref="A29:H29"/>
    <mergeCell ref="B33:C33"/>
    <mergeCell ref="A34:H34"/>
    <mergeCell ref="B60:C60"/>
    <mergeCell ref="A37:H37"/>
    <mergeCell ref="B39:C39"/>
    <mergeCell ref="A40:H40"/>
    <mergeCell ref="B42:C42"/>
    <mergeCell ref="A43:H43"/>
    <mergeCell ref="B45:C45"/>
    <mergeCell ref="A46:H46"/>
    <mergeCell ref="B48:C48"/>
    <mergeCell ref="B49:C49"/>
    <mergeCell ref="A51:H51"/>
    <mergeCell ref="B59:C59"/>
    <mergeCell ref="G87:H87"/>
    <mergeCell ref="A61:H61"/>
    <mergeCell ref="B63:C63"/>
    <mergeCell ref="B64:C64"/>
    <mergeCell ref="A65:H65"/>
    <mergeCell ref="B67:C67"/>
    <mergeCell ref="B68:C68"/>
    <mergeCell ref="A69:H69"/>
    <mergeCell ref="B71:C71"/>
    <mergeCell ref="B72:C72"/>
    <mergeCell ref="D86:E86"/>
    <mergeCell ref="F86:G86"/>
    <mergeCell ref="D83:E83"/>
    <mergeCell ref="F83:G83"/>
    <mergeCell ref="D89:E89"/>
    <mergeCell ref="F89:G89"/>
    <mergeCell ref="D92:E92"/>
    <mergeCell ref="F92:G92"/>
    <mergeCell ref="D95:E95"/>
    <mergeCell ref="F95:G95"/>
  </mergeCells>
  <printOptions horizontalCentered="1"/>
  <pageMargins left="0.19685039370078741" right="0.19685039370078741" top="0.19685039370078741" bottom="0.19685039370078741" header="0.31496062992125984" footer="0.31496062992125984"/>
  <pageSetup paperSize="9" scale="83" fitToHeight="10000" orientation="landscape" r:id="rId1"/>
  <headerFooter alignWithMargins="0"/>
  <rowBreaks count="1" manualBreakCount="1">
    <brk id="48" max="7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L88"/>
  <sheetViews>
    <sheetView showGridLines="0" view="pageBreakPreview" topLeftCell="A47" zoomScale="136" zoomScaleNormal="100" zoomScaleSheetLayoutView="136" workbookViewId="0">
      <selection activeCell="A78" sqref="A78:XFD82"/>
    </sheetView>
  </sheetViews>
  <sheetFormatPr defaultRowHeight="12.75" outlineLevelRow="1" x14ac:dyDescent="0.2"/>
  <cols>
    <col min="1" max="1" width="5" style="1" customWidth="1"/>
    <col min="2" max="2" width="10.85546875" style="2" customWidth="1"/>
    <col min="3" max="3" width="37.28515625" style="2" customWidth="1"/>
    <col min="4" max="4" width="15.5703125" style="4" customWidth="1"/>
    <col min="5" max="5" width="14" style="4" customWidth="1"/>
    <col min="6" max="6" width="15.7109375" style="4" customWidth="1"/>
    <col min="7" max="7" width="11.140625" style="4" customWidth="1"/>
    <col min="8" max="8" width="15.42578125" style="4" customWidth="1"/>
    <col min="9" max="9" width="9.140625" style="1"/>
    <col min="10" max="10" width="12.5703125" style="1" bestFit="1" customWidth="1"/>
    <col min="11" max="11" width="9.140625" style="1"/>
    <col min="12" max="12" width="19.85546875" style="1" customWidth="1"/>
    <col min="13" max="16384" width="9.140625" style="1"/>
  </cols>
  <sheetData>
    <row r="1" spans="1:9" s="104" customFormat="1" ht="12" x14ac:dyDescent="0.2">
      <c r="A1" s="118" t="s">
        <v>223</v>
      </c>
      <c r="B1" s="118"/>
      <c r="C1" s="118"/>
      <c r="D1" s="119"/>
      <c r="E1" s="119"/>
      <c r="F1" s="119"/>
      <c r="G1" s="120" t="s">
        <v>224</v>
      </c>
    </row>
    <row r="2" spans="1:9" s="104" customFormat="1" ht="12" x14ac:dyDescent="0.2">
      <c r="G2" s="121" t="s">
        <v>225</v>
      </c>
    </row>
    <row r="3" spans="1:9" s="104" customFormat="1" ht="12" x14ac:dyDescent="0.2">
      <c r="G3" s="121"/>
    </row>
    <row r="4" spans="1:9" s="104" customFormat="1" ht="12" x14ac:dyDescent="0.2">
      <c r="A4" s="122"/>
      <c r="B4" s="122"/>
      <c r="G4" s="121" t="s">
        <v>226</v>
      </c>
    </row>
    <row r="5" spans="1:9" x14ac:dyDescent="0.2">
      <c r="D5" s="3"/>
      <c r="E5" s="3"/>
      <c r="F5" s="3"/>
      <c r="G5" s="3"/>
      <c r="H5" s="3"/>
    </row>
    <row r="6" spans="1:9" x14ac:dyDescent="0.2">
      <c r="B6" s="70" t="s">
        <v>42</v>
      </c>
      <c r="C6" s="71"/>
      <c r="D6" s="71"/>
      <c r="E6" s="71"/>
      <c r="F6" s="71"/>
      <c r="G6" s="71"/>
      <c r="H6" s="71"/>
    </row>
    <row r="7" spans="1:9" x14ac:dyDescent="0.2">
      <c r="B7" s="72" t="s">
        <v>4</v>
      </c>
      <c r="C7" s="72"/>
      <c r="D7" s="72"/>
      <c r="E7" s="72"/>
      <c r="F7" s="72"/>
      <c r="G7" s="72"/>
      <c r="H7" s="72"/>
    </row>
    <row r="8" spans="1:9" x14ac:dyDescent="0.2">
      <c r="B8" s="73" t="s">
        <v>17</v>
      </c>
      <c r="C8" s="73"/>
      <c r="D8" s="73"/>
      <c r="E8" s="73"/>
      <c r="F8" s="73"/>
      <c r="G8" s="73"/>
      <c r="H8" s="73"/>
    </row>
    <row r="9" spans="1:9" x14ac:dyDescent="0.2">
      <c r="B9" s="72" t="s">
        <v>116</v>
      </c>
      <c r="C9" s="72"/>
      <c r="D9" s="72"/>
      <c r="E9" s="72"/>
      <c r="F9" s="72"/>
      <c r="G9" s="72"/>
      <c r="H9" s="72"/>
    </row>
    <row r="10" spans="1:9" x14ac:dyDescent="0.2">
      <c r="D10" s="3"/>
      <c r="E10" s="3"/>
      <c r="F10" s="3"/>
      <c r="G10" s="3"/>
      <c r="H10" s="3"/>
    </row>
    <row r="11" spans="1:9" x14ac:dyDescent="0.2">
      <c r="D11" s="3"/>
      <c r="E11" s="5" t="s">
        <v>117</v>
      </c>
      <c r="F11" s="3"/>
      <c r="G11" s="74" t="s">
        <v>22</v>
      </c>
      <c r="H11" s="3"/>
    </row>
    <row r="12" spans="1:9" x14ac:dyDescent="0.2">
      <c r="D12" s="3"/>
      <c r="E12" s="3"/>
      <c r="F12" s="3"/>
      <c r="G12" s="3"/>
      <c r="H12" s="3"/>
    </row>
    <row r="13" spans="1:9" s="77" customFormat="1" ht="12" x14ac:dyDescent="0.2">
      <c r="B13" s="75" t="s">
        <v>118</v>
      </c>
      <c r="C13" s="76" t="s">
        <v>119</v>
      </c>
      <c r="D13" s="76"/>
      <c r="E13" s="76"/>
      <c r="F13" s="76"/>
      <c r="G13" s="76"/>
      <c r="H13" s="76"/>
      <c r="I13" s="75"/>
    </row>
    <row r="14" spans="1:9" s="77" customFormat="1" ht="12" x14ac:dyDescent="0.2">
      <c r="C14" s="78"/>
      <c r="D14" s="79"/>
      <c r="E14" s="80" t="s">
        <v>120</v>
      </c>
      <c r="F14" s="79"/>
      <c r="G14" s="81"/>
      <c r="H14" s="79"/>
      <c r="I14" s="82"/>
    </row>
    <row r="15" spans="1:9" s="77" customFormat="1" ht="12" x14ac:dyDescent="0.2">
      <c r="C15" s="78"/>
      <c r="D15" s="79"/>
      <c r="E15" s="80"/>
      <c r="F15" s="79"/>
      <c r="G15" s="81"/>
      <c r="H15" s="79"/>
      <c r="I15" s="82"/>
    </row>
    <row r="16" spans="1:9" x14ac:dyDescent="0.2">
      <c r="B16" s="83" t="s">
        <v>121</v>
      </c>
      <c r="C16" s="1"/>
      <c r="D16" s="84">
        <f>H59</f>
        <v>173259902.94</v>
      </c>
      <c r="E16" s="6" t="s">
        <v>127</v>
      </c>
      <c r="F16" s="3"/>
      <c r="G16" s="3"/>
      <c r="H16" s="3"/>
    </row>
    <row r="17" spans="1:8" x14ac:dyDescent="0.2">
      <c r="B17" s="83"/>
      <c r="C17" s="1"/>
      <c r="D17" s="84"/>
      <c r="E17" s="6"/>
      <c r="F17" s="3"/>
      <c r="G17" s="3"/>
      <c r="H17" s="3"/>
    </row>
    <row r="18" spans="1:8" x14ac:dyDescent="0.2">
      <c r="B18" s="2" t="s">
        <v>122</v>
      </c>
      <c r="D18" s="3"/>
      <c r="E18" s="3"/>
      <c r="F18" s="3"/>
      <c r="G18" s="3"/>
      <c r="H18" s="3"/>
    </row>
    <row r="19" spans="1:8" x14ac:dyDescent="0.2">
      <c r="B19" s="2" t="s">
        <v>123</v>
      </c>
      <c r="D19" s="3"/>
      <c r="E19" s="85" t="s">
        <v>124</v>
      </c>
      <c r="F19" s="3"/>
      <c r="G19" s="3"/>
      <c r="H19" s="3"/>
    </row>
    <row r="20" spans="1:8" x14ac:dyDescent="0.2">
      <c r="D20" s="3"/>
      <c r="E20" s="3"/>
      <c r="F20" s="3"/>
      <c r="G20" s="3"/>
      <c r="H20" s="3"/>
    </row>
    <row r="21" spans="1:8" x14ac:dyDescent="0.2">
      <c r="B21" s="86" t="s">
        <v>125</v>
      </c>
      <c r="C21" s="1"/>
      <c r="D21" s="7"/>
      <c r="E21" s="3"/>
      <c r="F21" s="3"/>
      <c r="G21" s="3"/>
      <c r="H21" s="3"/>
    </row>
    <row r="22" spans="1:8" x14ac:dyDescent="0.2">
      <c r="B22" s="86" t="s">
        <v>126</v>
      </c>
      <c r="C22" s="1"/>
      <c r="D22" s="7"/>
      <c r="E22" s="3"/>
      <c r="F22" s="3"/>
      <c r="G22" s="3"/>
      <c r="H22" s="3"/>
    </row>
    <row r="23" spans="1:8" x14ac:dyDescent="0.2">
      <c r="B23" s="86" t="s">
        <v>123</v>
      </c>
      <c r="C23" s="1"/>
      <c r="D23" s="7"/>
      <c r="E23" s="3" t="s">
        <v>127</v>
      </c>
      <c r="F23" s="3"/>
      <c r="G23" s="3"/>
      <c r="H23" s="3"/>
    </row>
    <row r="24" spans="1:8" x14ac:dyDescent="0.2">
      <c r="B24" s="86"/>
      <c r="C24" s="1"/>
      <c r="D24" s="7"/>
      <c r="E24" s="3"/>
      <c r="F24" s="3"/>
      <c r="G24" s="3"/>
      <c r="H24" s="3"/>
    </row>
    <row r="25" spans="1:8" x14ac:dyDescent="0.2">
      <c r="B25" s="75" t="s">
        <v>128</v>
      </c>
      <c r="C25" s="1"/>
      <c r="D25" s="7"/>
      <c r="E25" s="3"/>
      <c r="F25" s="3"/>
      <c r="G25" s="3"/>
      <c r="H25" s="3"/>
    </row>
    <row r="26" spans="1:8" x14ac:dyDescent="0.2">
      <c r="C26" s="75"/>
      <c r="D26" s="3"/>
      <c r="E26" s="3"/>
      <c r="F26" s="3"/>
      <c r="G26" s="3"/>
      <c r="H26" s="3"/>
    </row>
    <row r="27" spans="1:8" x14ac:dyDescent="0.2">
      <c r="A27" s="64" t="s">
        <v>6</v>
      </c>
      <c r="B27" s="65" t="s">
        <v>2</v>
      </c>
      <c r="C27" s="65" t="s">
        <v>129</v>
      </c>
      <c r="D27" s="66" t="s">
        <v>221</v>
      </c>
      <c r="E27" s="66"/>
      <c r="F27" s="66"/>
      <c r="G27" s="66"/>
      <c r="H27" s="66"/>
    </row>
    <row r="28" spans="1:8" x14ac:dyDescent="0.2">
      <c r="A28" s="64"/>
      <c r="B28" s="65"/>
      <c r="C28" s="65"/>
      <c r="D28" s="64" t="s">
        <v>16</v>
      </c>
      <c r="E28" s="64" t="s">
        <v>0</v>
      </c>
      <c r="F28" s="64" t="s">
        <v>130</v>
      </c>
      <c r="G28" s="64" t="s">
        <v>1</v>
      </c>
      <c r="H28" s="64" t="s">
        <v>3</v>
      </c>
    </row>
    <row r="29" spans="1:8" x14ac:dyDescent="0.2">
      <c r="A29" s="64"/>
      <c r="B29" s="65"/>
      <c r="C29" s="65"/>
      <c r="D29" s="64"/>
      <c r="E29" s="64"/>
      <c r="F29" s="64"/>
      <c r="G29" s="64"/>
      <c r="H29" s="64"/>
    </row>
    <row r="30" spans="1:8" x14ac:dyDescent="0.2">
      <c r="A30" s="64"/>
      <c r="B30" s="65"/>
      <c r="C30" s="65"/>
      <c r="D30" s="64"/>
      <c r="E30" s="64"/>
      <c r="F30" s="64"/>
      <c r="G30" s="64"/>
      <c r="H30" s="64"/>
    </row>
    <row r="31" spans="1:8" x14ac:dyDescent="0.2">
      <c r="A31" s="87">
        <v>1</v>
      </c>
      <c r="B31" s="8">
        <v>2</v>
      </c>
      <c r="C31" s="8">
        <v>3</v>
      </c>
      <c r="D31" s="9">
        <v>4</v>
      </c>
      <c r="E31" s="9">
        <v>5</v>
      </c>
      <c r="F31" s="9">
        <v>6</v>
      </c>
      <c r="G31" s="9">
        <v>7</v>
      </c>
      <c r="H31" s="9">
        <v>8</v>
      </c>
    </row>
    <row r="32" spans="1:8" x14ac:dyDescent="0.2">
      <c r="A32" s="88" t="s">
        <v>131</v>
      </c>
      <c r="B32" s="89"/>
      <c r="C32" s="89"/>
      <c r="D32" s="89"/>
      <c r="E32" s="89"/>
      <c r="F32" s="89"/>
      <c r="G32" s="89"/>
      <c r="H32" s="89"/>
    </row>
    <row r="33" spans="1:11" x14ac:dyDescent="0.2">
      <c r="A33" s="50">
        <v>1</v>
      </c>
      <c r="B33" s="51" t="s">
        <v>132</v>
      </c>
      <c r="C33" s="10" t="s">
        <v>133</v>
      </c>
      <c r="D33" s="11">
        <v>80099268</v>
      </c>
      <c r="E33" s="11"/>
      <c r="F33" s="12"/>
      <c r="G33" s="12"/>
      <c r="H33" s="11">
        <f>SUM(D33:G33)</f>
        <v>80099268</v>
      </c>
    </row>
    <row r="34" spans="1:11" x14ac:dyDescent="0.2">
      <c r="A34" s="50">
        <v>2</v>
      </c>
      <c r="B34" s="51" t="s">
        <v>134</v>
      </c>
      <c r="C34" s="10" t="s">
        <v>135</v>
      </c>
      <c r="D34" s="11">
        <v>4330715</v>
      </c>
      <c r="E34" s="11"/>
      <c r="F34" s="11"/>
      <c r="G34" s="12"/>
      <c r="H34" s="11">
        <f t="shared" ref="H34:H58" si="0">SUM(D34:G34)</f>
        <v>4330715</v>
      </c>
    </row>
    <row r="35" spans="1:11" x14ac:dyDescent="0.2">
      <c r="A35" s="50">
        <v>3</v>
      </c>
      <c r="B35" s="51" t="s">
        <v>136</v>
      </c>
      <c r="C35" s="10" t="s">
        <v>137</v>
      </c>
      <c r="D35" s="11">
        <v>983932</v>
      </c>
      <c r="E35" s="11">
        <v>5899</v>
      </c>
      <c r="F35" s="11">
        <v>2123530</v>
      </c>
      <c r="G35" s="12"/>
      <c r="H35" s="11">
        <f t="shared" si="0"/>
        <v>3113361</v>
      </c>
    </row>
    <row r="36" spans="1:11" x14ac:dyDescent="0.2">
      <c r="A36" s="50">
        <v>4</v>
      </c>
      <c r="B36" s="51" t="s">
        <v>138</v>
      </c>
      <c r="C36" s="10" t="s">
        <v>139</v>
      </c>
      <c r="D36" s="11">
        <v>7717519</v>
      </c>
      <c r="E36" s="11">
        <v>310311</v>
      </c>
      <c r="F36" s="11">
        <v>4545540</v>
      </c>
      <c r="G36" s="12"/>
      <c r="H36" s="11">
        <f t="shared" si="0"/>
        <v>12573370</v>
      </c>
    </row>
    <row r="37" spans="1:11" ht="25.5" x14ac:dyDescent="0.2">
      <c r="A37" s="50">
        <v>5</v>
      </c>
      <c r="B37" s="51" t="s">
        <v>140</v>
      </c>
      <c r="C37" s="10" t="s">
        <v>141</v>
      </c>
      <c r="D37" s="11">
        <v>10779592</v>
      </c>
      <c r="E37" s="11">
        <v>129990</v>
      </c>
      <c r="F37" s="11">
        <v>4227344</v>
      </c>
      <c r="G37" s="12"/>
      <c r="H37" s="11">
        <f t="shared" si="0"/>
        <v>15136926</v>
      </c>
      <c r="J37" s="17"/>
    </row>
    <row r="38" spans="1:11" x14ac:dyDescent="0.2">
      <c r="A38" s="50">
        <v>6</v>
      </c>
      <c r="B38" s="51" t="s">
        <v>142</v>
      </c>
      <c r="C38" s="10" t="s">
        <v>143</v>
      </c>
      <c r="D38" s="11">
        <v>192361</v>
      </c>
      <c r="E38" s="11">
        <v>9767438</v>
      </c>
      <c r="F38" s="11">
        <v>3565244</v>
      </c>
      <c r="G38" s="12"/>
      <c r="H38" s="11">
        <f t="shared" si="0"/>
        <v>13525043</v>
      </c>
      <c r="J38" s="17"/>
    </row>
    <row r="39" spans="1:11" x14ac:dyDescent="0.2">
      <c r="A39" s="50">
        <v>7</v>
      </c>
      <c r="B39" s="51" t="s">
        <v>144</v>
      </c>
      <c r="C39" s="10" t="s">
        <v>145</v>
      </c>
      <c r="D39" s="11">
        <v>124682</v>
      </c>
      <c r="E39" s="11">
        <v>10763711</v>
      </c>
      <c r="F39" s="11">
        <v>93508</v>
      </c>
      <c r="G39" s="12"/>
      <c r="H39" s="11">
        <f t="shared" si="0"/>
        <v>10981901</v>
      </c>
      <c r="J39" s="17"/>
    </row>
    <row r="40" spans="1:11" x14ac:dyDescent="0.2">
      <c r="A40" s="50">
        <v>8</v>
      </c>
      <c r="B40" s="51" t="s">
        <v>146</v>
      </c>
      <c r="C40" s="10" t="s">
        <v>147</v>
      </c>
      <c r="D40" s="11">
        <v>4644</v>
      </c>
      <c r="E40" s="11">
        <v>357591</v>
      </c>
      <c r="F40" s="11">
        <v>31431</v>
      </c>
      <c r="G40" s="12"/>
      <c r="H40" s="11">
        <f t="shared" si="0"/>
        <v>393666</v>
      </c>
    </row>
    <row r="41" spans="1:11" ht="38.25" x14ac:dyDescent="0.2">
      <c r="A41" s="50">
        <v>9</v>
      </c>
      <c r="B41" s="51" t="s">
        <v>148</v>
      </c>
      <c r="C41" s="10" t="s">
        <v>149</v>
      </c>
      <c r="D41" s="11">
        <v>354334</v>
      </c>
      <c r="E41" s="11">
        <v>2533151</v>
      </c>
      <c r="F41" s="11">
        <v>1874167</v>
      </c>
      <c r="G41" s="12"/>
      <c r="H41" s="11">
        <f t="shared" si="0"/>
        <v>4761652</v>
      </c>
    </row>
    <row r="42" spans="1:11" x14ac:dyDescent="0.2">
      <c r="A42" s="50">
        <v>10</v>
      </c>
      <c r="B42" s="51" t="s">
        <v>150</v>
      </c>
      <c r="C42" s="10" t="s">
        <v>151</v>
      </c>
      <c r="D42" s="11"/>
      <c r="E42" s="11">
        <v>2142606</v>
      </c>
      <c r="F42" s="11">
        <v>3994431</v>
      </c>
      <c r="G42" s="12"/>
      <c r="H42" s="11">
        <f t="shared" si="0"/>
        <v>6137037</v>
      </c>
      <c r="J42" s="13"/>
    </row>
    <row r="43" spans="1:11" ht="25.5" x14ac:dyDescent="0.2">
      <c r="A43" s="50">
        <v>11</v>
      </c>
      <c r="B43" s="51" t="s">
        <v>152</v>
      </c>
      <c r="C43" s="10" t="s">
        <v>153</v>
      </c>
      <c r="D43" s="11"/>
      <c r="E43" s="11">
        <v>131963</v>
      </c>
      <c r="F43" s="11">
        <v>93328</v>
      </c>
      <c r="G43" s="12"/>
      <c r="H43" s="11">
        <f t="shared" si="0"/>
        <v>225291</v>
      </c>
    </row>
    <row r="44" spans="1:11" x14ac:dyDescent="0.2">
      <c r="A44" s="50">
        <v>12</v>
      </c>
      <c r="B44" s="51" t="s">
        <v>154</v>
      </c>
      <c r="C44" s="10" t="s">
        <v>155</v>
      </c>
      <c r="D44" s="11">
        <v>8764</v>
      </c>
      <c r="E44" s="11">
        <v>216235</v>
      </c>
      <c r="F44" s="11">
        <v>105174</v>
      </c>
      <c r="G44" s="12"/>
      <c r="H44" s="11">
        <f t="shared" si="0"/>
        <v>330173</v>
      </c>
    </row>
    <row r="45" spans="1:11" ht="25.5" x14ac:dyDescent="0.2">
      <c r="A45" s="50">
        <v>13</v>
      </c>
      <c r="B45" s="51" t="s">
        <v>156</v>
      </c>
      <c r="C45" s="10" t="s">
        <v>157</v>
      </c>
      <c r="D45" s="11">
        <v>322020</v>
      </c>
      <c r="E45" s="11">
        <v>393250</v>
      </c>
      <c r="F45" s="11">
        <v>2318617</v>
      </c>
      <c r="G45" s="12"/>
      <c r="H45" s="11">
        <f t="shared" si="0"/>
        <v>3033887</v>
      </c>
    </row>
    <row r="46" spans="1:11" ht="14.25" customHeight="1" x14ac:dyDescent="0.2">
      <c r="A46" s="50">
        <v>14</v>
      </c>
      <c r="B46" s="51" t="s">
        <v>158</v>
      </c>
      <c r="C46" s="10" t="s">
        <v>159</v>
      </c>
      <c r="D46" s="11"/>
      <c r="E46" s="11">
        <v>506140</v>
      </c>
      <c r="F46" s="11">
        <v>2436872</v>
      </c>
      <c r="G46" s="12"/>
      <c r="H46" s="11">
        <f>SUM(D46:G46)</f>
        <v>2943012</v>
      </c>
    </row>
    <row r="47" spans="1:11" x14ac:dyDescent="0.2">
      <c r="A47" s="50">
        <v>15</v>
      </c>
      <c r="B47" s="51" t="s">
        <v>160</v>
      </c>
      <c r="C47" s="10" t="s">
        <v>161</v>
      </c>
      <c r="D47" s="11"/>
      <c r="E47" s="11">
        <v>219807</v>
      </c>
      <c r="F47" s="11">
        <v>8606177</v>
      </c>
      <c r="G47" s="12"/>
      <c r="H47" s="11">
        <f t="shared" si="0"/>
        <v>8825984</v>
      </c>
      <c r="J47" s="43"/>
    </row>
    <row r="48" spans="1:11" x14ac:dyDescent="0.2">
      <c r="A48" s="50">
        <v>16</v>
      </c>
      <c r="B48" s="51" t="s">
        <v>162</v>
      </c>
      <c r="C48" s="10" t="s">
        <v>163</v>
      </c>
      <c r="D48" s="11">
        <v>355135</v>
      </c>
      <c r="E48" s="11">
        <v>1597707</v>
      </c>
      <c r="F48" s="11">
        <v>713187</v>
      </c>
      <c r="G48" s="12"/>
      <c r="H48" s="11">
        <f t="shared" si="0"/>
        <v>2666029</v>
      </c>
      <c r="J48" s="43"/>
      <c r="K48" s="17"/>
    </row>
    <row r="49" spans="1:12" ht="14.25" customHeight="1" x14ac:dyDescent="0.2">
      <c r="A49" s="50">
        <v>18</v>
      </c>
      <c r="B49" s="51" t="s">
        <v>164</v>
      </c>
      <c r="C49" s="10" t="s">
        <v>165</v>
      </c>
      <c r="D49" s="11">
        <v>103044</v>
      </c>
      <c r="E49" s="11"/>
      <c r="F49" s="11"/>
      <c r="G49" s="12"/>
      <c r="H49" s="11">
        <f t="shared" si="0"/>
        <v>103044</v>
      </c>
    </row>
    <row r="50" spans="1:12" ht="25.5" x14ac:dyDescent="0.2">
      <c r="A50" s="50">
        <v>19</v>
      </c>
      <c r="B50" s="51" t="s">
        <v>166</v>
      </c>
      <c r="C50" s="10" t="s">
        <v>167</v>
      </c>
      <c r="D50" s="11">
        <v>280104</v>
      </c>
      <c r="E50" s="11"/>
      <c r="F50" s="11"/>
      <c r="G50" s="12"/>
      <c r="H50" s="11">
        <f t="shared" si="0"/>
        <v>280104</v>
      </c>
      <c r="J50" s="17"/>
      <c r="L50" s="17"/>
    </row>
    <row r="51" spans="1:12" ht="12.75" hidden="1" customHeight="1" outlineLevel="1" x14ac:dyDescent="0.2">
      <c r="A51" s="50">
        <v>20</v>
      </c>
      <c r="B51" s="51" t="s">
        <v>168</v>
      </c>
      <c r="C51" s="10"/>
      <c r="D51" s="11"/>
      <c r="E51" s="11"/>
      <c r="F51" s="11"/>
      <c r="G51" s="12"/>
      <c r="H51" s="11">
        <f t="shared" si="0"/>
        <v>0</v>
      </c>
      <c r="L51" s="17">
        <v>13934</v>
      </c>
    </row>
    <row r="52" spans="1:12" ht="12.75" hidden="1" customHeight="1" outlineLevel="1" x14ac:dyDescent="0.2">
      <c r="A52" s="50">
        <v>21</v>
      </c>
      <c r="B52" s="51" t="s">
        <v>169</v>
      </c>
      <c r="C52" s="10"/>
      <c r="D52" s="11"/>
      <c r="E52" s="11"/>
      <c r="F52" s="11"/>
      <c r="G52" s="12"/>
      <c r="H52" s="11">
        <f t="shared" si="0"/>
        <v>0</v>
      </c>
      <c r="J52" s="17">
        <v>22542307</v>
      </c>
      <c r="L52" s="17">
        <v>190237</v>
      </c>
    </row>
    <row r="53" spans="1:12" ht="12.75" hidden="1" customHeight="1" outlineLevel="1" x14ac:dyDescent="0.2">
      <c r="A53" s="50">
        <v>22</v>
      </c>
      <c r="B53" s="51" t="s">
        <v>170</v>
      </c>
      <c r="C53" s="10"/>
      <c r="D53" s="11"/>
      <c r="E53" s="12"/>
      <c r="F53" s="11"/>
      <c r="G53" s="12"/>
      <c r="H53" s="11">
        <f t="shared" si="0"/>
        <v>0</v>
      </c>
      <c r="L53" s="17">
        <v>27652</v>
      </c>
    </row>
    <row r="54" spans="1:12" hidden="1" outlineLevel="1" x14ac:dyDescent="0.2">
      <c r="A54" s="50">
        <v>23</v>
      </c>
      <c r="B54" s="51" t="s">
        <v>171</v>
      </c>
      <c r="C54" s="10"/>
      <c r="D54" s="11"/>
      <c r="E54" s="12"/>
      <c r="F54" s="11"/>
      <c r="G54" s="12"/>
      <c r="H54" s="11">
        <f>SUM(D54:G54)</f>
        <v>0</v>
      </c>
    </row>
    <row r="55" spans="1:12" hidden="1" outlineLevel="1" x14ac:dyDescent="0.2">
      <c r="A55" s="50">
        <v>24</v>
      </c>
      <c r="B55" s="51" t="s">
        <v>172</v>
      </c>
      <c r="C55" s="10"/>
      <c r="D55" s="11"/>
      <c r="E55" s="11"/>
      <c r="F55" s="11"/>
      <c r="G55" s="12"/>
      <c r="H55" s="11">
        <f t="shared" si="0"/>
        <v>0</v>
      </c>
    </row>
    <row r="56" spans="1:12" hidden="1" outlineLevel="1" x14ac:dyDescent="0.2">
      <c r="A56" s="50">
        <v>25</v>
      </c>
      <c r="B56" s="51" t="s">
        <v>173</v>
      </c>
      <c r="C56" s="10"/>
      <c r="D56" s="11"/>
      <c r="E56" s="11"/>
      <c r="F56" s="11"/>
      <c r="G56" s="12"/>
      <c r="H56" s="11">
        <f t="shared" si="0"/>
        <v>0</v>
      </c>
    </row>
    <row r="57" spans="1:12" collapsed="1" x14ac:dyDescent="0.2">
      <c r="A57" s="90"/>
      <c r="B57" s="91"/>
      <c r="C57" s="91" t="s">
        <v>174</v>
      </c>
      <c r="D57" s="11">
        <f>SUM(D33:D56)</f>
        <v>105656114</v>
      </c>
      <c r="E57" s="11">
        <f>SUM(E33:E56)</f>
        <v>29075799</v>
      </c>
      <c r="F57" s="11">
        <f>SUM(F33:F56)</f>
        <v>34728550</v>
      </c>
      <c r="G57" s="11"/>
      <c r="H57" s="11">
        <f>SUM(H33:H56)</f>
        <v>169460463</v>
      </c>
    </row>
    <row r="58" spans="1:12" ht="42" customHeight="1" x14ac:dyDescent="0.2">
      <c r="A58" s="90"/>
      <c r="B58" s="92" t="s">
        <v>175</v>
      </c>
      <c r="C58" s="92" t="s">
        <v>176</v>
      </c>
      <c r="D58" s="11">
        <f>D57*2.82%</f>
        <v>2979502.41</v>
      </c>
      <c r="E58" s="11">
        <f>E57*2.82%</f>
        <v>819937.53</v>
      </c>
      <c r="F58" s="11"/>
      <c r="G58" s="11"/>
      <c r="H58" s="11">
        <f t="shared" si="0"/>
        <v>3799439.94</v>
      </c>
    </row>
    <row r="59" spans="1:12" x14ac:dyDescent="0.2">
      <c r="A59" s="90"/>
      <c r="B59" s="91"/>
      <c r="C59" s="91" t="s">
        <v>177</v>
      </c>
      <c r="D59" s="11">
        <f>SUM(D57:D58)</f>
        <v>108635616.41</v>
      </c>
      <c r="E59" s="11">
        <f t="shared" ref="E59:H59" si="1">SUM(E57:E58)</f>
        <v>29895736.530000001</v>
      </c>
      <c r="F59" s="11">
        <f t="shared" si="1"/>
        <v>34728550</v>
      </c>
      <c r="G59" s="11"/>
      <c r="H59" s="11">
        <f t="shared" si="1"/>
        <v>173259902.94</v>
      </c>
    </row>
    <row r="60" spans="1:12" s="77" customFormat="1" ht="12" hidden="1" outlineLevel="1" x14ac:dyDescent="0.2">
      <c r="A60" s="93" t="s">
        <v>178</v>
      </c>
      <c r="B60" s="93"/>
      <c r="C60" s="93" t="s">
        <v>179</v>
      </c>
      <c r="D60" s="93" t="s">
        <v>178</v>
      </c>
      <c r="E60" s="93" t="s">
        <v>178</v>
      </c>
      <c r="F60" s="94"/>
      <c r="G60" s="93" t="s">
        <v>178</v>
      </c>
      <c r="H60" s="95"/>
      <c r="I60" s="96"/>
      <c r="J60" s="97"/>
    </row>
    <row r="61" spans="1:12" s="77" customFormat="1" ht="12" hidden="1" outlineLevel="1" x14ac:dyDescent="0.2">
      <c r="A61" s="93" t="s">
        <v>178</v>
      </c>
      <c r="B61" s="93"/>
      <c r="C61" s="93" t="s">
        <v>180</v>
      </c>
      <c r="D61" s="93"/>
      <c r="E61" s="93"/>
      <c r="F61" s="94"/>
      <c r="G61" s="93"/>
      <c r="H61" s="95"/>
      <c r="I61" s="96"/>
      <c r="J61" s="97"/>
    </row>
    <row r="62" spans="1:12" s="77" customFormat="1" ht="12" hidden="1" outlineLevel="1" x14ac:dyDescent="0.2">
      <c r="A62" s="93" t="s">
        <v>178</v>
      </c>
      <c r="B62" s="93"/>
      <c r="C62" s="93" t="s">
        <v>181</v>
      </c>
      <c r="D62" s="93"/>
      <c r="E62" s="93"/>
      <c r="F62" s="94"/>
      <c r="G62" s="93"/>
      <c r="H62" s="95"/>
      <c r="I62" s="96"/>
      <c r="J62" s="97"/>
    </row>
    <row r="63" spans="1:12" s="77" customFormat="1" ht="12" hidden="1" outlineLevel="1" x14ac:dyDescent="0.2">
      <c r="A63" s="93" t="s">
        <v>178</v>
      </c>
      <c r="B63" s="93"/>
      <c r="C63" s="93" t="s">
        <v>182</v>
      </c>
      <c r="D63" s="93"/>
      <c r="E63" s="93"/>
      <c r="F63" s="94"/>
      <c r="G63" s="93"/>
      <c r="H63" s="95"/>
      <c r="I63" s="96"/>
      <c r="J63" s="97"/>
    </row>
    <row r="64" spans="1:12" s="77" customFormat="1" ht="12" hidden="1" outlineLevel="1" x14ac:dyDescent="0.2">
      <c r="A64" s="93" t="s">
        <v>178</v>
      </c>
      <c r="B64" s="93" t="s">
        <v>178</v>
      </c>
      <c r="C64" s="93" t="s">
        <v>183</v>
      </c>
      <c r="D64" s="93"/>
      <c r="E64" s="98"/>
      <c r="F64" s="99"/>
      <c r="G64" s="94"/>
      <c r="H64" s="93"/>
      <c r="I64" s="100"/>
      <c r="J64" s="97"/>
    </row>
    <row r="65" spans="1:10" s="77" customFormat="1" ht="12" hidden="1" outlineLevel="1" x14ac:dyDescent="0.2">
      <c r="A65" s="93" t="s">
        <v>178</v>
      </c>
      <c r="B65" s="93" t="s">
        <v>178</v>
      </c>
      <c r="C65" s="93" t="s">
        <v>184</v>
      </c>
      <c r="D65" s="93"/>
      <c r="E65" s="98"/>
      <c r="F65" s="99"/>
      <c r="G65" s="94"/>
      <c r="H65" s="93"/>
      <c r="I65" s="100"/>
      <c r="J65" s="97"/>
    </row>
    <row r="66" spans="1:10" hidden="1" outlineLevel="1" x14ac:dyDescent="0.2">
      <c r="A66" s="90"/>
      <c r="B66" s="18"/>
      <c r="C66" s="18" t="s">
        <v>185</v>
      </c>
      <c r="D66" s="101"/>
      <c r="E66" s="101"/>
      <c r="F66" s="101"/>
      <c r="G66" s="101"/>
      <c r="H66" s="101"/>
    </row>
    <row r="67" spans="1:10" hidden="1" outlineLevel="1" x14ac:dyDescent="0.2">
      <c r="A67" s="90"/>
      <c r="B67" s="18"/>
      <c r="C67" s="18" t="s">
        <v>186</v>
      </c>
      <c r="D67" s="101"/>
      <c r="E67" s="101"/>
      <c r="F67" s="101"/>
      <c r="G67" s="101"/>
      <c r="H67" s="101"/>
    </row>
    <row r="68" spans="1:10" hidden="1" outlineLevel="1" x14ac:dyDescent="0.2">
      <c r="A68" s="88" t="s">
        <v>187</v>
      </c>
      <c r="B68" s="89"/>
      <c r="C68" s="89"/>
      <c r="D68" s="89"/>
      <c r="E68" s="89"/>
      <c r="F68" s="89"/>
      <c r="G68" s="89"/>
      <c r="H68" s="89"/>
    </row>
    <row r="69" spans="1:10" hidden="1" outlineLevel="1" x14ac:dyDescent="0.2">
      <c r="A69" s="90"/>
      <c r="B69" s="57" t="s">
        <v>188</v>
      </c>
      <c r="C69" s="58"/>
      <c r="D69" s="102"/>
      <c r="E69" s="102"/>
      <c r="F69" s="102"/>
      <c r="G69" s="101"/>
      <c r="H69" s="102"/>
    </row>
    <row r="70" spans="1:10" hidden="1" outlineLevel="1" x14ac:dyDescent="0.2">
      <c r="A70" s="88" t="s">
        <v>189</v>
      </c>
      <c r="B70" s="89"/>
      <c r="C70" s="89"/>
      <c r="D70" s="89"/>
      <c r="E70" s="89"/>
      <c r="F70" s="89"/>
      <c r="G70" s="89"/>
      <c r="H70" s="89"/>
    </row>
    <row r="71" spans="1:10" hidden="1" outlineLevel="1" x14ac:dyDescent="0.2">
      <c r="A71" s="90"/>
      <c r="B71" s="57" t="s">
        <v>190</v>
      </c>
      <c r="C71" s="58"/>
      <c r="D71" s="102"/>
      <c r="E71" s="102"/>
      <c r="F71" s="102"/>
      <c r="G71" s="101"/>
      <c r="H71" s="102"/>
    </row>
    <row r="72" spans="1:10" hidden="1" outlineLevel="1" x14ac:dyDescent="0.2">
      <c r="A72" s="88" t="s">
        <v>191</v>
      </c>
      <c r="B72" s="89"/>
      <c r="C72" s="89"/>
      <c r="D72" s="89"/>
      <c r="E72" s="89"/>
      <c r="F72" s="89"/>
      <c r="G72" s="89"/>
      <c r="H72" s="89"/>
    </row>
    <row r="73" spans="1:10" hidden="1" outlineLevel="1" x14ac:dyDescent="0.2">
      <c r="A73" s="90"/>
      <c r="B73" s="57" t="s">
        <v>192</v>
      </c>
      <c r="C73" s="58"/>
      <c r="D73" s="102"/>
      <c r="E73" s="102"/>
      <c r="F73" s="102"/>
      <c r="G73" s="101"/>
      <c r="H73" s="102"/>
    </row>
    <row r="74" spans="1:10" hidden="1" outlineLevel="1" x14ac:dyDescent="0.2">
      <c r="A74" s="88" t="s">
        <v>8</v>
      </c>
      <c r="B74" s="89"/>
      <c r="C74" s="89"/>
      <c r="D74" s="89"/>
      <c r="E74" s="89"/>
      <c r="F74" s="89"/>
      <c r="G74" s="89"/>
      <c r="H74" s="89"/>
    </row>
    <row r="75" spans="1:10" hidden="1" outlineLevel="1" collapsed="1" x14ac:dyDescent="0.2">
      <c r="A75" s="90"/>
      <c r="B75" s="57" t="s">
        <v>193</v>
      </c>
      <c r="C75" s="58"/>
      <c r="D75" s="11"/>
      <c r="E75" s="11"/>
      <c r="F75" s="11"/>
      <c r="G75" s="11"/>
      <c r="H75" s="11"/>
    </row>
    <row r="76" spans="1:10" collapsed="1" x14ac:dyDescent="0.2"/>
    <row r="78" spans="1:10" hidden="1" x14ac:dyDescent="0.2">
      <c r="A78" s="14"/>
      <c r="C78" s="2" t="s">
        <v>9</v>
      </c>
      <c r="D78" s="15"/>
      <c r="E78" s="15"/>
      <c r="F78" s="15" t="s">
        <v>102</v>
      </c>
      <c r="G78" s="15"/>
    </row>
    <row r="79" spans="1:10" hidden="1" x14ac:dyDescent="0.2">
      <c r="A79" s="14"/>
      <c r="D79" s="52" t="s">
        <v>10</v>
      </c>
      <c r="E79" s="52"/>
      <c r="F79" s="53" t="s">
        <v>11</v>
      </c>
      <c r="G79" s="53"/>
    </row>
    <row r="80" spans="1:10" hidden="1" x14ac:dyDescent="0.2">
      <c r="A80" s="14"/>
    </row>
    <row r="81" spans="1:10" hidden="1" x14ac:dyDescent="0.2">
      <c r="A81" s="14"/>
      <c r="C81" s="2" t="s">
        <v>103</v>
      </c>
      <c r="D81" s="15"/>
      <c r="E81" s="15"/>
      <c r="F81" s="15" t="s">
        <v>194</v>
      </c>
      <c r="G81" s="15"/>
    </row>
    <row r="82" spans="1:10" hidden="1" x14ac:dyDescent="0.2">
      <c r="A82" s="14"/>
      <c r="C82" s="16" t="s">
        <v>12</v>
      </c>
      <c r="D82" s="52" t="s">
        <v>10</v>
      </c>
      <c r="E82" s="52"/>
      <c r="F82" s="53" t="s">
        <v>11</v>
      </c>
      <c r="G82" s="53"/>
    </row>
    <row r="83" spans="1:10" x14ac:dyDescent="0.2">
      <c r="A83" s="14"/>
    </row>
    <row r="84" spans="1:10" s="4" customFormat="1" x14ac:dyDescent="0.2">
      <c r="A84" s="14"/>
      <c r="B84" s="2"/>
      <c r="C84" s="2" t="s">
        <v>195</v>
      </c>
      <c r="D84" s="15"/>
      <c r="E84" s="15"/>
      <c r="F84" s="15" t="s">
        <v>196</v>
      </c>
      <c r="G84" s="15"/>
      <c r="I84" s="1"/>
      <c r="J84" s="1"/>
    </row>
    <row r="85" spans="1:10" s="4" customFormat="1" x14ac:dyDescent="0.2">
      <c r="A85" s="14"/>
      <c r="B85" s="2"/>
      <c r="C85" s="16" t="s">
        <v>13</v>
      </c>
      <c r="D85" s="52" t="s">
        <v>10</v>
      </c>
      <c r="E85" s="52"/>
      <c r="F85" s="53" t="s">
        <v>11</v>
      </c>
      <c r="G85" s="53"/>
      <c r="I85" s="1"/>
      <c r="J85" s="1"/>
    </row>
    <row r="87" spans="1:10" x14ac:dyDescent="0.2">
      <c r="A87" s="14"/>
      <c r="C87" s="2" t="s">
        <v>197</v>
      </c>
      <c r="D87" s="15"/>
      <c r="E87" s="15"/>
      <c r="F87" s="15" t="s">
        <v>194</v>
      </c>
      <c r="G87" s="15"/>
    </row>
    <row r="88" spans="1:10" x14ac:dyDescent="0.2">
      <c r="A88" s="14"/>
      <c r="C88" s="16" t="s">
        <v>13</v>
      </c>
      <c r="D88" s="52" t="s">
        <v>10</v>
      </c>
      <c r="E88" s="52"/>
      <c r="F88" s="53" t="s">
        <v>11</v>
      </c>
      <c r="G88" s="53"/>
    </row>
  </sheetData>
  <mergeCells count="33">
    <mergeCell ref="D88:E88"/>
    <mergeCell ref="F88:G88"/>
    <mergeCell ref="A1:C1"/>
    <mergeCell ref="A4:B4"/>
    <mergeCell ref="B75:C75"/>
    <mergeCell ref="D79:E79"/>
    <mergeCell ref="F79:G79"/>
    <mergeCell ref="D82:E82"/>
    <mergeCell ref="F82:G82"/>
    <mergeCell ref="D85:E85"/>
    <mergeCell ref="F85:G85"/>
    <mergeCell ref="B69:C69"/>
    <mergeCell ref="A70:H70"/>
    <mergeCell ref="B71:C71"/>
    <mergeCell ref="A72:H72"/>
    <mergeCell ref="B73:C73"/>
    <mergeCell ref="A74:H74"/>
    <mergeCell ref="E28:E30"/>
    <mergeCell ref="F28:F30"/>
    <mergeCell ref="G28:G30"/>
    <mergeCell ref="H28:H30"/>
    <mergeCell ref="A32:H32"/>
    <mergeCell ref="A68:H68"/>
    <mergeCell ref="B6:H6"/>
    <mergeCell ref="B7:H7"/>
    <mergeCell ref="B8:H8"/>
    <mergeCell ref="B9:H9"/>
    <mergeCell ref="C13:H13"/>
    <mergeCell ref="A27:A30"/>
    <mergeCell ref="B27:B30"/>
    <mergeCell ref="C27:C30"/>
    <mergeCell ref="D27:H27"/>
    <mergeCell ref="D28:D30"/>
  </mergeCells>
  <printOptions horizontalCentered="1"/>
  <pageMargins left="0.19685039370078741" right="0.19685039370078741" top="0.19685039370078741" bottom="0.19685039370078741" header="0.23622047244094491" footer="0.23622047244094491"/>
  <pageSetup paperSize="9" fitToHeight="1000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J73"/>
  <sheetViews>
    <sheetView showGridLines="0" view="pageBreakPreview" topLeftCell="A7" zoomScale="90" zoomScaleNormal="100" zoomScaleSheetLayoutView="90" workbookViewId="0">
      <selection activeCell="A63" sqref="A63:XFD67"/>
    </sheetView>
  </sheetViews>
  <sheetFormatPr defaultRowHeight="12.75" outlineLevelRow="1" x14ac:dyDescent="0.2"/>
  <cols>
    <col min="1" max="1" width="5" style="1" customWidth="1"/>
    <col min="2" max="2" width="10.85546875" style="2" customWidth="1"/>
    <col min="3" max="3" width="37.28515625" style="2" customWidth="1"/>
    <col min="4" max="4" width="15.140625" style="4" customWidth="1"/>
    <col min="5" max="5" width="13.42578125" style="4" customWidth="1"/>
    <col min="6" max="6" width="14.42578125" style="4" customWidth="1"/>
    <col min="7" max="7" width="11.140625" style="4" customWidth="1"/>
    <col min="8" max="8" width="13.7109375" style="4" customWidth="1"/>
    <col min="9" max="9" width="9.140625" style="1"/>
    <col min="10" max="10" width="12.5703125" style="1" bestFit="1" customWidth="1"/>
    <col min="11" max="16384" width="9.140625" style="1"/>
  </cols>
  <sheetData>
    <row r="1" spans="1:9" s="104" customFormat="1" ht="12" x14ac:dyDescent="0.2">
      <c r="A1" s="118" t="s">
        <v>223</v>
      </c>
      <c r="B1" s="118"/>
      <c r="C1" s="118"/>
      <c r="D1" s="119"/>
      <c r="E1" s="119"/>
      <c r="F1" s="119"/>
      <c r="G1" s="120" t="s">
        <v>224</v>
      </c>
    </row>
    <row r="2" spans="1:9" s="104" customFormat="1" ht="12" x14ac:dyDescent="0.2">
      <c r="G2" s="121" t="s">
        <v>225</v>
      </c>
    </row>
    <row r="3" spans="1:9" s="104" customFormat="1" ht="12" x14ac:dyDescent="0.2">
      <c r="G3" s="121"/>
    </row>
    <row r="4" spans="1:9" s="104" customFormat="1" ht="12" x14ac:dyDescent="0.2">
      <c r="A4" s="122"/>
      <c r="B4" s="122"/>
      <c r="G4" s="123" t="s">
        <v>226</v>
      </c>
      <c r="H4" s="123"/>
    </row>
    <row r="5" spans="1:9" x14ac:dyDescent="0.2">
      <c r="D5" s="3"/>
      <c r="E5" s="3"/>
      <c r="F5" s="3"/>
      <c r="G5" s="3"/>
      <c r="H5" s="3"/>
    </row>
    <row r="6" spans="1:9" x14ac:dyDescent="0.2">
      <c r="B6" s="70" t="s">
        <v>42</v>
      </c>
      <c r="C6" s="71"/>
      <c r="D6" s="71"/>
      <c r="E6" s="71"/>
      <c r="F6" s="71"/>
      <c r="G6" s="71"/>
      <c r="H6" s="71"/>
    </row>
    <row r="7" spans="1:9" x14ac:dyDescent="0.2">
      <c r="B7" s="19"/>
      <c r="C7" s="19"/>
      <c r="D7" s="103"/>
      <c r="E7" s="80" t="s">
        <v>4</v>
      </c>
      <c r="F7" s="103"/>
      <c r="G7" s="103"/>
      <c r="H7" s="103"/>
    </row>
    <row r="8" spans="1:9" x14ac:dyDescent="0.2">
      <c r="B8" s="73" t="s">
        <v>198</v>
      </c>
      <c r="C8" s="73"/>
      <c r="D8" s="73"/>
      <c r="E8" s="73"/>
      <c r="F8" s="73"/>
      <c r="G8" s="73"/>
      <c r="H8" s="73"/>
    </row>
    <row r="9" spans="1:9" x14ac:dyDescent="0.2">
      <c r="D9" s="103"/>
      <c r="E9" s="80" t="s">
        <v>116</v>
      </c>
      <c r="F9" s="103"/>
      <c r="G9" s="103"/>
      <c r="H9" s="103"/>
    </row>
    <row r="10" spans="1:9" x14ac:dyDescent="0.2">
      <c r="D10" s="3"/>
      <c r="E10" s="3"/>
      <c r="F10" s="3"/>
      <c r="G10" s="3"/>
      <c r="H10" s="3"/>
    </row>
    <row r="11" spans="1:9" x14ac:dyDescent="0.2">
      <c r="D11" s="3"/>
      <c r="E11" s="5" t="s">
        <v>117</v>
      </c>
      <c r="F11" s="3"/>
      <c r="G11" s="74" t="s">
        <v>24</v>
      </c>
      <c r="H11" s="3"/>
    </row>
    <row r="12" spans="1:9" x14ac:dyDescent="0.2">
      <c r="D12" s="3"/>
      <c r="E12" s="3"/>
      <c r="F12" s="3"/>
      <c r="G12" s="3"/>
      <c r="H12" s="3"/>
    </row>
    <row r="13" spans="1:9" s="77" customFormat="1" ht="12" x14ac:dyDescent="0.2">
      <c r="B13" s="75" t="s">
        <v>118</v>
      </c>
      <c r="C13" s="76" t="s">
        <v>119</v>
      </c>
      <c r="D13" s="76"/>
      <c r="E13" s="76"/>
      <c r="F13" s="76"/>
      <c r="G13" s="76"/>
      <c r="H13" s="76"/>
      <c r="I13" s="75"/>
    </row>
    <row r="14" spans="1:9" s="77" customFormat="1" ht="12" x14ac:dyDescent="0.2">
      <c r="C14" s="78"/>
      <c r="D14" s="79"/>
      <c r="E14" s="80" t="s">
        <v>120</v>
      </c>
      <c r="F14" s="79"/>
      <c r="G14" s="81"/>
      <c r="H14" s="79"/>
      <c r="I14" s="82"/>
    </row>
    <row r="15" spans="1:9" s="77" customFormat="1" ht="12" x14ac:dyDescent="0.2">
      <c r="C15" s="78"/>
      <c r="D15" s="79"/>
      <c r="E15" s="80"/>
      <c r="F15" s="79"/>
      <c r="G15" s="81"/>
      <c r="H15" s="79"/>
      <c r="I15" s="82"/>
    </row>
    <row r="16" spans="1:9" x14ac:dyDescent="0.2">
      <c r="B16" s="83" t="s">
        <v>121</v>
      </c>
      <c r="C16" s="1"/>
      <c r="D16" s="84">
        <f>H44</f>
        <v>3773168.06</v>
      </c>
      <c r="E16" s="6" t="s">
        <v>222</v>
      </c>
      <c r="F16" s="3"/>
      <c r="G16" s="3"/>
      <c r="H16" s="3"/>
    </row>
    <row r="17" spans="1:8" x14ac:dyDescent="0.2">
      <c r="B17" s="83"/>
      <c r="C17" s="1"/>
      <c r="D17" s="84"/>
      <c r="E17" s="6"/>
      <c r="F17" s="3"/>
      <c r="G17" s="3"/>
      <c r="H17" s="3"/>
    </row>
    <row r="18" spans="1:8" x14ac:dyDescent="0.2">
      <c r="B18" s="2" t="s">
        <v>122</v>
      </c>
      <c r="D18" s="85" t="s">
        <v>124</v>
      </c>
      <c r="E18" s="3"/>
      <c r="F18" s="3"/>
      <c r="G18" s="3"/>
      <c r="H18" s="3"/>
    </row>
    <row r="19" spans="1:8" x14ac:dyDescent="0.2">
      <c r="B19" s="2" t="s">
        <v>123</v>
      </c>
      <c r="D19" s="3"/>
      <c r="E19" s="3"/>
      <c r="F19" s="3"/>
      <c r="G19" s="3"/>
      <c r="H19" s="3"/>
    </row>
    <row r="20" spans="1:8" x14ac:dyDescent="0.2">
      <c r="D20" s="3"/>
      <c r="E20" s="3"/>
      <c r="F20" s="3"/>
      <c r="G20" s="3"/>
      <c r="H20" s="3"/>
    </row>
    <row r="21" spans="1:8" x14ac:dyDescent="0.2">
      <c r="B21" s="86" t="s">
        <v>125</v>
      </c>
      <c r="C21" s="1"/>
      <c r="D21" s="7"/>
      <c r="E21" s="3"/>
      <c r="F21" s="3"/>
      <c r="G21" s="3"/>
      <c r="H21" s="3"/>
    </row>
    <row r="22" spans="1:8" x14ac:dyDescent="0.2">
      <c r="B22" s="86" t="s">
        <v>126</v>
      </c>
      <c r="C22" s="1"/>
      <c r="D22" s="7"/>
      <c r="E22" s="3"/>
      <c r="F22" s="3"/>
      <c r="G22" s="3"/>
      <c r="H22" s="3"/>
    </row>
    <row r="23" spans="1:8" x14ac:dyDescent="0.2">
      <c r="B23" s="86" t="s">
        <v>123</v>
      </c>
      <c r="C23" s="1"/>
      <c r="D23" s="7"/>
      <c r="E23" s="3" t="s">
        <v>127</v>
      </c>
      <c r="F23" s="3"/>
      <c r="G23" s="3"/>
      <c r="H23" s="3"/>
    </row>
    <row r="24" spans="1:8" x14ac:dyDescent="0.2">
      <c r="B24" s="86"/>
      <c r="C24" s="1"/>
      <c r="D24" s="7"/>
      <c r="E24" s="3"/>
      <c r="F24" s="3"/>
      <c r="G24" s="3"/>
      <c r="H24" s="3"/>
    </row>
    <row r="25" spans="1:8" x14ac:dyDescent="0.2">
      <c r="B25" s="75" t="s">
        <v>199</v>
      </c>
      <c r="C25" s="1"/>
      <c r="D25" s="7"/>
      <c r="E25" s="3"/>
      <c r="F25" s="3"/>
      <c r="G25" s="3"/>
      <c r="H25" s="3"/>
    </row>
    <row r="26" spans="1:8" x14ac:dyDescent="0.2">
      <c r="C26" s="75"/>
      <c r="D26" s="3"/>
      <c r="E26" s="3"/>
      <c r="F26" s="3"/>
      <c r="G26" s="3"/>
      <c r="H26" s="3"/>
    </row>
    <row r="27" spans="1:8" x14ac:dyDescent="0.2">
      <c r="A27" s="64" t="s">
        <v>6</v>
      </c>
      <c r="B27" s="65" t="s">
        <v>2</v>
      </c>
      <c r="C27" s="65" t="s">
        <v>129</v>
      </c>
      <c r="D27" s="66" t="s">
        <v>220</v>
      </c>
      <c r="E27" s="66"/>
      <c r="F27" s="66"/>
      <c r="G27" s="66"/>
      <c r="H27" s="66"/>
    </row>
    <row r="28" spans="1:8" x14ac:dyDescent="0.2">
      <c r="A28" s="64"/>
      <c r="B28" s="65"/>
      <c r="C28" s="65"/>
      <c r="D28" s="64" t="s">
        <v>16</v>
      </c>
      <c r="E28" s="64" t="s">
        <v>0</v>
      </c>
      <c r="F28" s="64" t="s">
        <v>130</v>
      </c>
      <c r="G28" s="64" t="s">
        <v>1</v>
      </c>
      <c r="H28" s="64" t="s">
        <v>3</v>
      </c>
    </row>
    <row r="29" spans="1:8" x14ac:dyDescent="0.2">
      <c r="A29" s="64"/>
      <c r="B29" s="65"/>
      <c r="C29" s="65"/>
      <c r="D29" s="64"/>
      <c r="E29" s="64"/>
      <c r="F29" s="64"/>
      <c r="G29" s="64"/>
      <c r="H29" s="64"/>
    </row>
    <row r="30" spans="1:8" x14ac:dyDescent="0.2">
      <c r="A30" s="64"/>
      <c r="B30" s="65"/>
      <c r="C30" s="65"/>
      <c r="D30" s="64"/>
      <c r="E30" s="64"/>
      <c r="F30" s="64"/>
      <c r="G30" s="64"/>
      <c r="H30" s="64"/>
    </row>
    <row r="31" spans="1:8" x14ac:dyDescent="0.2">
      <c r="A31" s="87">
        <v>1</v>
      </c>
      <c r="B31" s="8">
        <v>2</v>
      </c>
      <c r="C31" s="8">
        <v>3</v>
      </c>
      <c r="D31" s="9">
        <v>4</v>
      </c>
      <c r="E31" s="9">
        <v>5</v>
      </c>
      <c r="F31" s="9">
        <v>6</v>
      </c>
      <c r="G31" s="9">
        <v>7</v>
      </c>
      <c r="H31" s="9">
        <v>8</v>
      </c>
    </row>
    <row r="32" spans="1:8" x14ac:dyDescent="0.2">
      <c r="A32" s="88" t="s">
        <v>131</v>
      </c>
      <c r="B32" s="89"/>
      <c r="C32" s="89"/>
      <c r="D32" s="89"/>
      <c r="E32" s="89"/>
      <c r="F32" s="89"/>
      <c r="G32" s="89"/>
      <c r="H32" s="89"/>
    </row>
    <row r="33" spans="1:10" x14ac:dyDescent="0.2">
      <c r="A33" s="50">
        <v>1</v>
      </c>
      <c r="B33" s="51" t="s">
        <v>200</v>
      </c>
      <c r="C33" s="10" t="s">
        <v>201</v>
      </c>
      <c r="D33" s="11">
        <v>311676</v>
      </c>
      <c r="E33" s="11"/>
      <c r="F33" s="12"/>
      <c r="G33" s="12" t="s">
        <v>178</v>
      </c>
      <c r="H33" s="11">
        <f>SUM(D33:G33)</f>
        <v>311676</v>
      </c>
    </row>
    <row r="34" spans="1:10" x14ac:dyDescent="0.2">
      <c r="A34" s="50">
        <v>2</v>
      </c>
      <c r="B34" s="51" t="s">
        <v>202</v>
      </c>
      <c r="C34" s="10" t="s">
        <v>203</v>
      </c>
      <c r="D34" s="11">
        <v>3358007</v>
      </c>
      <c r="E34" s="11"/>
      <c r="F34" s="11"/>
      <c r="G34" s="12" t="s">
        <v>178</v>
      </c>
      <c r="H34" s="11">
        <f t="shared" ref="H34:H43" si="0">SUM(D34:G34)</f>
        <v>3358007</v>
      </c>
    </row>
    <row r="35" spans="1:10" hidden="1" x14ac:dyDescent="0.2">
      <c r="A35" s="50">
        <v>4</v>
      </c>
      <c r="B35" s="51" t="s">
        <v>204</v>
      </c>
      <c r="C35" s="10" t="s">
        <v>205</v>
      </c>
      <c r="D35" s="11"/>
      <c r="E35" s="11"/>
      <c r="F35" s="11"/>
      <c r="G35" s="12" t="s">
        <v>178</v>
      </c>
      <c r="H35" s="11">
        <f t="shared" si="0"/>
        <v>0</v>
      </c>
    </row>
    <row r="36" spans="1:10" hidden="1" outlineLevel="1" x14ac:dyDescent="0.2">
      <c r="A36" s="50">
        <v>20</v>
      </c>
      <c r="B36" s="51" t="s">
        <v>168</v>
      </c>
      <c r="C36" s="10"/>
      <c r="D36" s="11"/>
      <c r="E36" s="11"/>
      <c r="F36" s="11"/>
      <c r="G36" s="12"/>
      <c r="H36" s="11">
        <f t="shared" si="0"/>
        <v>0</v>
      </c>
    </row>
    <row r="37" spans="1:10" hidden="1" outlineLevel="1" x14ac:dyDescent="0.2">
      <c r="A37" s="50">
        <v>21</v>
      </c>
      <c r="B37" s="51" t="s">
        <v>169</v>
      </c>
      <c r="C37" s="10"/>
      <c r="D37" s="11"/>
      <c r="E37" s="11"/>
      <c r="F37" s="11"/>
      <c r="G37" s="12"/>
      <c r="H37" s="11">
        <f t="shared" si="0"/>
        <v>0</v>
      </c>
    </row>
    <row r="38" spans="1:10" hidden="1" outlineLevel="1" x14ac:dyDescent="0.2">
      <c r="A38" s="50">
        <v>22</v>
      </c>
      <c r="B38" s="51" t="s">
        <v>170</v>
      </c>
      <c r="C38" s="10"/>
      <c r="D38" s="11"/>
      <c r="E38" s="12"/>
      <c r="F38" s="11"/>
      <c r="G38" s="12"/>
      <c r="H38" s="11">
        <f t="shared" si="0"/>
        <v>0</v>
      </c>
    </row>
    <row r="39" spans="1:10" hidden="1" outlineLevel="1" x14ac:dyDescent="0.2">
      <c r="A39" s="50">
        <v>23</v>
      </c>
      <c r="B39" s="51" t="s">
        <v>171</v>
      </c>
      <c r="C39" s="10"/>
      <c r="D39" s="11"/>
      <c r="E39" s="12"/>
      <c r="F39" s="11"/>
      <c r="G39" s="12"/>
      <c r="H39" s="11">
        <f>SUM(D39:G39)</f>
        <v>0</v>
      </c>
    </row>
    <row r="40" spans="1:10" hidden="1" outlineLevel="1" x14ac:dyDescent="0.2">
      <c r="A40" s="50">
        <v>24</v>
      </c>
      <c r="B40" s="51" t="s">
        <v>172</v>
      </c>
      <c r="C40" s="10"/>
      <c r="D40" s="11"/>
      <c r="E40" s="11"/>
      <c r="F40" s="11"/>
      <c r="G40" s="12"/>
      <c r="H40" s="11">
        <f t="shared" si="0"/>
        <v>0</v>
      </c>
    </row>
    <row r="41" spans="1:10" hidden="1" outlineLevel="1" x14ac:dyDescent="0.2">
      <c r="A41" s="50">
        <v>25</v>
      </c>
      <c r="B41" s="51" t="s">
        <v>173</v>
      </c>
      <c r="C41" s="10"/>
      <c r="D41" s="11"/>
      <c r="E41" s="11"/>
      <c r="F41" s="11"/>
      <c r="G41" s="12"/>
      <c r="H41" s="11">
        <f t="shared" si="0"/>
        <v>0</v>
      </c>
    </row>
    <row r="42" spans="1:10" collapsed="1" x14ac:dyDescent="0.2">
      <c r="A42" s="90"/>
      <c r="B42" s="91"/>
      <c r="C42" s="91" t="s">
        <v>174</v>
      </c>
      <c r="D42" s="11">
        <f>SUM(D33:D41)</f>
        <v>3669683</v>
      </c>
      <c r="E42" s="11">
        <f>SUM(E33:E41)</f>
        <v>0</v>
      </c>
      <c r="F42" s="11">
        <f>SUM(F33:F41)</f>
        <v>0</v>
      </c>
      <c r="G42" s="11">
        <f>SUM(G33:G41)</f>
        <v>0</v>
      </c>
      <c r="H42" s="11">
        <f>SUM(H33:H41)</f>
        <v>3669683</v>
      </c>
    </row>
    <row r="43" spans="1:10" ht="41.25" customHeight="1" x14ac:dyDescent="0.2">
      <c r="A43" s="90"/>
      <c r="B43" s="92" t="s">
        <v>175</v>
      </c>
      <c r="C43" s="92" t="s">
        <v>176</v>
      </c>
      <c r="D43" s="11">
        <f>D42*2.82%</f>
        <v>103485.06</v>
      </c>
      <c r="E43" s="11">
        <f>E42*1.82%</f>
        <v>0</v>
      </c>
      <c r="F43" s="11"/>
      <c r="G43" s="11"/>
      <c r="H43" s="11">
        <f t="shared" si="0"/>
        <v>103485.06</v>
      </c>
    </row>
    <row r="44" spans="1:10" x14ac:dyDescent="0.2">
      <c r="A44" s="90"/>
      <c r="B44" s="91"/>
      <c r="C44" s="91" t="s">
        <v>177</v>
      </c>
      <c r="D44" s="11">
        <f>SUM(D42:D43)</f>
        <v>3773168.06</v>
      </c>
      <c r="E44" s="11">
        <f t="shared" ref="E44:H44" si="1">SUM(E42:E43)</f>
        <v>0</v>
      </c>
      <c r="F44" s="11">
        <f t="shared" si="1"/>
        <v>0</v>
      </c>
      <c r="G44" s="11">
        <f t="shared" si="1"/>
        <v>0</v>
      </c>
      <c r="H44" s="11">
        <f t="shared" si="1"/>
        <v>3773168.06</v>
      </c>
    </row>
    <row r="45" spans="1:10" s="77" customFormat="1" ht="12" hidden="1" outlineLevel="1" x14ac:dyDescent="0.2">
      <c r="A45" s="93" t="s">
        <v>178</v>
      </c>
      <c r="B45" s="93"/>
      <c r="C45" s="93" t="s">
        <v>179</v>
      </c>
      <c r="D45" s="93" t="s">
        <v>178</v>
      </c>
      <c r="E45" s="93" t="s">
        <v>178</v>
      </c>
      <c r="F45" s="94"/>
      <c r="G45" s="93" t="s">
        <v>178</v>
      </c>
      <c r="H45" s="95"/>
      <c r="I45" s="96"/>
      <c r="J45" s="97"/>
    </row>
    <row r="46" spans="1:10" s="77" customFormat="1" ht="12" hidden="1" outlineLevel="1" x14ac:dyDescent="0.2">
      <c r="A46" s="93" t="s">
        <v>178</v>
      </c>
      <c r="B46" s="93"/>
      <c r="C46" s="93" t="s">
        <v>180</v>
      </c>
      <c r="D46" s="93"/>
      <c r="E46" s="93"/>
      <c r="F46" s="94"/>
      <c r="G46" s="93"/>
      <c r="H46" s="95"/>
      <c r="I46" s="96"/>
      <c r="J46" s="97"/>
    </row>
    <row r="47" spans="1:10" s="77" customFormat="1" ht="12" hidden="1" outlineLevel="1" x14ac:dyDescent="0.2">
      <c r="A47" s="93" t="s">
        <v>178</v>
      </c>
      <c r="B47" s="93"/>
      <c r="C47" s="93" t="s">
        <v>181</v>
      </c>
      <c r="D47" s="93"/>
      <c r="E47" s="93"/>
      <c r="F47" s="94"/>
      <c r="G47" s="93"/>
      <c r="H47" s="95"/>
      <c r="I47" s="96"/>
      <c r="J47" s="97"/>
    </row>
    <row r="48" spans="1:10" s="77" customFormat="1" ht="12" hidden="1" outlineLevel="1" x14ac:dyDescent="0.2">
      <c r="A48" s="93" t="s">
        <v>178</v>
      </c>
      <c r="B48" s="93"/>
      <c r="C48" s="93" t="s">
        <v>182</v>
      </c>
      <c r="D48" s="93"/>
      <c r="E48" s="93"/>
      <c r="F48" s="94"/>
      <c r="G48" s="93"/>
      <c r="H48" s="95"/>
      <c r="I48" s="96"/>
      <c r="J48" s="97"/>
    </row>
    <row r="49" spans="1:10" s="77" customFormat="1" ht="12" hidden="1" outlineLevel="1" x14ac:dyDescent="0.2">
      <c r="A49" s="93" t="s">
        <v>178</v>
      </c>
      <c r="B49" s="93" t="s">
        <v>178</v>
      </c>
      <c r="C49" s="93" t="s">
        <v>183</v>
      </c>
      <c r="D49" s="93"/>
      <c r="E49" s="98"/>
      <c r="F49" s="99"/>
      <c r="G49" s="94"/>
      <c r="H49" s="93"/>
      <c r="I49" s="100"/>
      <c r="J49" s="97"/>
    </row>
    <row r="50" spans="1:10" s="77" customFormat="1" ht="12" hidden="1" outlineLevel="1" x14ac:dyDescent="0.2">
      <c r="A50" s="93" t="s">
        <v>178</v>
      </c>
      <c r="B50" s="93" t="s">
        <v>178</v>
      </c>
      <c r="C50" s="93" t="s">
        <v>184</v>
      </c>
      <c r="D50" s="93"/>
      <c r="E50" s="98"/>
      <c r="F50" s="99"/>
      <c r="G50" s="94"/>
      <c r="H50" s="93"/>
      <c r="I50" s="100"/>
      <c r="J50" s="97"/>
    </row>
    <row r="51" spans="1:10" hidden="1" outlineLevel="1" x14ac:dyDescent="0.2">
      <c r="A51" s="90"/>
      <c r="B51" s="18"/>
      <c r="C51" s="18" t="s">
        <v>185</v>
      </c>
      <c r="D51" s="101"/>
      <c r="E51" s="101"/>
      <c r="F51" s="101"/>
      <c r="G51" s="101"/>
      <c r="H51" s="101"/>
    </row>
    <row r="52" spans="1:10" hidden="1" outlineLevel="1" x14ac:dyDescent="0.2">
      <c r="A52" s="90"/>
      <c r="B52" s="18"/>
      <c r="C52" s="18" t="s">
        <v>186</v>
      </c>
      <c r="D52" s="101"/>
      <c r="E52" s="101"/>
      <c r="F52" s="101"/>
      <c r="G52" s="101"/>
      <c r="H52" s="101"/>
    </row>
    <row r="53" spans="1:10" hidden="1" outlineLevel="1" x14ac:dyDescent="0.2">
      <c r="A53" s="88" t="s">
        <v>187</v>
      </c>
      <c r="B53" s="89"/>
      <c r="C53" s="89"/>
      <c r="D53" s="89"/>
      <c r="E53" s="89"/>
      <c r="F53" s="89"/>
      <c r="G53" s="89"/>
      <c r="H53" s="89"/>
    </row>
    <row r="54" spans="1:10" hidden="1" outlineLevel="1" x14ac:dyDescent="0.2">
      <c r="A54" s="90"/>
      <c r="B54" s="57" t="s">
        <v>188</v>
      </c>
      <c r="C54" s="58"/>
      <c r="D54" s="102"/>
      <c r="E54" s="102"/>
      <c r="F54" s="102"/>
      <c r="G54" s="101"/>
      <c r="H54" s="102"/>
    </row>
    <row r="55" spans="1:10" hidden="1" outlineLevel="1" x14ac:dyDescent="0.2">
      <c r="A55" s="88" t="s">
        <v>189</v>
      </c>
      <c r="B55" s="89"/>
      <c r="C55" s="89"/>
      <c r="D55" s="89"/>
      <c r="E55" s="89"/>
      <c r="F55" s="89"/>
      <c r="G55" s="89"/>
      <c r="H55" s="89"/>
    </row>
    <row r="56" spans="1:10" hidden="1" outlineLevel="1" x14ac:dyDescent="0.2">
      <c r="A56" s="90"/>
      <c r="B56" s="57" t="s">
        <v>190</v>
      </c>
      <c r="C56" s="58"/>
      <c r="D56" s="102"/>
      <c r="E56" s="102"/>
      <c r="F56" s="102"/>
      <c r="G56" s="101"/>
      <c r="H56" s="102"/>
    </row>
    <row r="57" spans="1:10" hidden="1" outlineLevel="1" x14ac:dyDescent="0.2">
      <c r="A57" s="88" t="s">
        <v>191</v>
      </c>
      <c r="B57" s="89"/>
      <c r="C57" s="89"/>
      <c r="D57" s="89"/>
      <c r="E57" s="89"/>
      <c r="F57" s="89"/>
      <c r="G57" s="89"/>
      <c r="H57" s="89"/>
    </row>
    <row r="58" spans="1:10" hidden="1" outlineLevel="1" x14ac:dyDescent="0.2">
      <c r="A58" s="90"/>
      <c r="B58" s="57" t="s">
        <v>192</v>
      </c>
      <c r="C58" s="58"/>
      <c r="D58" s="102"/>
      <c r="E58" s="102"/>
      <c r="F58" s="102"/>
      <c r="G58" s="101"/>
      <c r="H58" s="102"/>
    </row>
    <row r="59" spans="1:10" hidden="1" outlineLevel="1" x14ac:dyDescent="0.2">
      <c r="A59" s="88" t="s">
        <v>8</v>
      </c>
      <c r="B59" s="89"/>
      <c r="C59" s="89"/>
      <c r="D59" s="89"/>
      <c r="E59" s="89"/>
      <c r="F59" s="89"/>
      <c r="G59" s="89"/>
      <c r="H59" s="89"/>
    </row>
    <row r="60" spans="1:10" hidden="1" outlineLevel="1" collapsed="1" x14ac:dyDescent="0.2">
      <c r="A60" s="90"/>
      <c r="B60" s="57" t="s">
        <v>193</v>
      </c>
      <c r="C60" s="58"/>
      <c r="D60" s="11"/>
      <c r="E60" s="11"/>
      <c r="F60" s="11"/>
      <c r="G60" s="11"/>
      <c r="H60" s="11"/>
    </row>
    <row r="61" spans="1:10" collapsed="1" x14ac:dyDescent="0.2"/>
    <row r="63" spans="1:10" hidden="1" x14ac:dyDescent="0.2">
      <c r="A63" s="14"/>
      <c r="C63" s="2" t="s">
        <v>9</v>
      </c>
      <c r="D63" s="15"/>
      <c r="E63" s="15"/>
      <c r="F63" s="15" t="s">
        <v>102</v>
      </c>
      <c r="G63" s="15"/>
    </row>
    <row r="64" spans="1:10" hidden="1" x14ac:dyDescent="0.2">
      <c r="A64" s="14"/>
      <c r="D64" s="52" t="s">
        <v>10</v>
      </c>
      <c r="E64" s="52"/>
      <c r="F64" s="53" t="s">
        <v>11</v>
      </c>
      <c r="G64" s="53"/>
    </row>
    <row r="65" spans="1:10" hidden="1" x14ac:dyDescent="0.2">
      <c r="A65" s="14"/>
    </row>
    <row r="66" spans="1:10" hidden="1" x14ac:dyDescent="0.2">
      <c r="A66" s="14"/>
      <c r="C66" s="2" t="s">
        <v>103</v>
      </c>
      <c r="D66" s="15"/>
      <c r="E66" s="15"/>
      <c r="F66" s="15" t="s">
        <v>194</v>
      </c>
      <c r="G66" s="15"/>
    </row>
    <row r="67" spans="1:10" hidden="1" x14ac:dyDescent="0.2">
      <c r="A67" s="14"/>
      <c r="C67" s="16" t="s">
        <v>12</v>
      </c>
      <c r="D67" s="52" t="s">
        <v>10</v>
      </c>
      <c r="E67" s="52"/>
      <c r="F67" s="53" t="s">
        <v>11</v>
      </c>
      <c r="G67" s="53"/>
    </row>
    <row r="68" spans="1:10" x14ac:dyDescent="0.2">
      <c r="A68" s="14"/>
    </row>
    <row r="69" spans="1:10" s="4" customFormat="1" x14ac:dyDescent="0.2">
      <c r="A69" s="14"/>
      <c r="B69" s="2"/>
      <c r="C69" s="2" t="s">
        <v>195</v>
      </c>
      <c r="D69" s="15"/>
      <c r="E69" s="15"/>
      <c r="F69" s="15" t="s">
        <v>196</v>
      </c>
      <c r="G69" s="15"/>
      <c r="I69" s="1"/>
      <c r="J69" s="1"/>
    </row>
    <row r="70" spans="1:10" s="4" customFormat="1" x14ac:dyDescent="0.2">
      <c r="A70" s="14"/>
      <c r="B70" s="2"/>
      <c r="C70" s="16" t="s">
        <v>13</v>
      </c>
      <c r="D70" s="52" t="s">
        <v>10</v>
      </c>
      <c r="E70" s="52"/>
      <c r="F70" s="53" t="s">
        <v>11</v>
      </c>
      <c r="G70" s="53"/>
      <c r="I70" s="1"/>
      <c r="J70" s="1"/>
    </row>
    <row r="72" spans="1:10" x14ac:dyDescent="0.2">
      <c r="A72" s="14"/>
      <c r="C72" s="2" t="s">
        <v>197</v>
      </c>
      <c r="D72" s="15"/>
      <c r="E72" s="15"/>
      <c r="F72" s="15" t="s">
        <v>194</v>
      </c>
      <c r="G72" s="15"/>
    </row>
    <row r="73" spans="1:10" x14ac:dyDescent="0.2">
      <c r="A73" s="14"/>
      <c r="C73" s="16" t="s">
        <v>13</v>
      </c>
      <c r="D73" s="52" t="s">
        <v>10</v>
      </c>
      <c r="E73" s="52"/>
      <c r="F73" s="53" t="s">
        <v>11</v>
      </c>
      <c r="G73" s="53"/>
    </row>
  </sheetData>
  <mergeCells count="32">
    <mergeCell ref="A1:C1"/>
    <mergeCell ref="A4:B4"/>
    <mergeCell ref="G4:H4"/>
    <mergeCell ref="D67:E67"/>
    <mergeCell ref="F67:G67"/>
    <mergeCell ref="D70:E70"/>
    <mergeCell ref="F70:G70"/>
    <mergeCell ref="D73:E73"/>
    <mergeCell ref="F73:G73"/>
    <mergeCell ref="B56:C56"/>
    <mergeCell ref="A57:H57"/>
    <mergeCell ref="B58:C58"/>
    <mergeCell ref="A59:H59"/>
    <mergeCell ref="B60:C60"/>
    <mergeCell ref="D64:E64"/>
    <mergeCell ref="F64:G64"/>
    <mergeCell ref="G28:G30"/>
    <mergeCell ref="H28:H30"/>
    <mergeCell ref="A32:H32"/>
    <mergeCell ref="A53:H53"/>
    <mergeCell ref="B54:C54"/>
    <mergeCell ref="A55:H55"/>
    <mergeCell ref="B6:H6"/>
    <mergeCell ref="B8:H8"/>
    <mergeCell ref="C13:H13"/>
    <mergeCell ref="A27:A30"/>
    <mergeCell ref="B27:B30"/>
    <mergeCell ref="C27:C30"/>
    <mergeCell ref="D27:H27"/>
    <mergeCell ref="D28:D30"/>
    <mergeCell ref="E28:E30"/>
    <mergeCell ref="F28:F30"/>
  </mergeCells>
  <printOptions horizontalCentered="1"/>
  <pageMargins left="0.19685039370078741" right="0.19685039370078741" top="0.19685039370078741" bottom="0.19685039370078741" header="0.23622047244094491" footer="0.23622047244094491"/>
  <pageSetup paperSize="9" scale="93" fitToHeight="1000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J67"/>
  <sheetViews>
    <sheetView showGridLines="0" view="pageBreakPreview" zoomScale="90" zoomScaleNormal="100" zoomScaleSheetLayoutView="90" workbookViewId="0">
      <selection activeCell="A63" sqref="A63:XFD67"/>
    </sheetView>
  </sheetViews>
  <sheetFormatPr defaultRowHeight="12.75" outlineLevelRow="1" x14ac:dyDescent="0.2"/>
  <cols>
    <col min="1" max="1" width="5" style="1" customWidth="1"/>
    <col min="2" max="2" width="10.85546875" style="2" customWidth="1"/>
    <col min="3" max="3" width="37.28515625" style="2" customWidth="1"/>
    <col min="4" max="4" width="15.140625" style="4" customWidth="1"/>
    <col min="5" max="5" width="13.42578125" style="4" customWidth="1"/>
    <col min="6" max="6" width="14.7109375" style="4" customWidth="1"/>
    <col min="7" max="7" width="11.140625" style="4" customWidth="1"/>
    <col min="8" max="8" width="13.7109375" style="4" customWidth="1"/>
    <col min="9" max="9" width="9.140625" style="1"/>
    <col min="10" max="10" width="12.5703125" style="1" bestFit="1" customWidth="1"/>
    <col min="11" max="16384" width="9.140625" style="1"/>
  </cols>
  <sheetData>
    <row r="1" spans="1:9" s="104" customFormat="1" ht="12" x14ac:dyDescent="0.2">
      <c r="A1" s="118" t="s">
        <v>223</v>
      </c>
      <c r="B1" s="118"/>
      <c r="C1" s="118"/>
      <c r="D1" s="119"/>
      <c r="E1" s="119"/>
      <c r="F1" s="119"/>
      <c r="G1" s="120" t="s">
        <v>224</v>
      </c>
    </row>
    <row r="2" spans="1:9" s="104" customFormat="1" ht="12" x14ac:dyDescent="0.2">
      <c r="G2" s="121" t="s">
        <v>225</v>
      </c>
    </row>
    <row r="3" spans="1:9" s="104" customFormat="1" ht="12" x14ac:dyDescent="0.2">
      <c r="G3" s="121"/>
    </row>
    <row r="4" spans="1:9" s="104" customFormat="1" ht="12" x14ac:dyDescent="0.2">
      <c r="A4" s="122"/>
      <c r="B4" s="122"/>
      <c r="G4" s="123" t="s">
        <v>226</v>
      </c>
      <c r="H4" s="123"/>
    </row>
    <row r="5" spans="1:9" x14ac:dyDescent="0.2">
      <c r="D5" s="3"/>
      <c r="E5" s="3"/>
      <c r="F5" s="3"/>
      <c r="G5" s="3"/>
      <c r="H5" s="3"/>
    </row>
    <row r="6" spans="1:9" x14ac:dyDescent="0.2">
      <c r="B6" s="70" t="s">
        <v>42</v>
      </c>
      <c r="C6" s="71"/>
      <c r="D6" s="71"/>
      <c r="E6" s="71"/>
      <c r="F6" s="71"/>
      <c r="G6" s="71"/>
      <c r="H6" s="71"/>
    </row>
    <row r="7" spans="1:9" x14ac:dyDescent="0.2">
      <c r="B7" s="72" t="s">
        <v>4</v>
      </c>
      <c r="C7" s="72"/>
      <c r="D7" s="72"/>
      <c r="E7" s="72"/>
      <c r="F7" s="72"/>
      <c r="G7" s="72"/>
      <c r="H7" s="72"/>
    </row>
    <row r="8" spans="1:9" x14ac:dyDescent="0.2">
      <c r="B8" s="73" t="s">
        <v>206</v>
      </c>
      <c r="C8" s="73"/>
      <c r="D8" s="73"/>
      <c r="E8" s="73"/>
      <c r="F8" s="73"/>
      <c r="G8" s="73"/>
      <c r="H8" s="73"/>
    </row>
    <row r="9" spans="1:9" x14ac:dyDescent="0.2">
      <c r="B9" s="72" t="s">
        <v>116</v>
      </c>
      <c r="C9" s="72"/>
      <c r="D9" s="72"/>
      <c r="E9" s="72"/>
      <c r="F9" s="72"/>
      <c r="G9" s="72"/>
      <c r="H9" s="72"/>
    </row>
    <row r="10" spans="1:9" x14ac:dyDescent="0.2">
      <c r="D10" s="3"/>
      <c r="E10" s="3"/>
      <c r="F10" s="3"/>
      <c r="G10" s="3"/>
      <c r="H10" s="3"/>
    </row>
    <row r="11" spans="1:9" x14ac:dyDescent="0.2">
      <c r="D11" s="3"/>
      <c r="E11" s="5" t="s">
        <v>117</v>
      </c>
      <c r="F11" s="3"/>
      <c r="G11" s="74" t="s">
        <v>23</v>
      </c>
      <c r="H11" s="3"/>
    </row>
    <row r="12" spans="1:9" x14ac:dyDescent="0.2">
      <c r="D12" s="3"/>
      <c r="E12" s="3"/>
      <c r="F12" s="3"/>
      <c r="G12" s="3"/>
      <c r="H12" s="3"/>
    </row>
    <row r="13" spans="1:9" s="77" customFormat="1" ht="12" x14ac:dyDescent="0.2">
      <c r="B13" s="75" t="s">
        <v>118</v>
      </c>
      <c r="C13" s="76" t="s">
        <v>119</v>
      </c>
      <c r="D13" s="76"/>
      <c r="E13" s="76"/>
      <c r="F13" s="76"/>
      <c r="G13" s="76"/>
      <c r="H13" s="76"/>
      <c r="I13" s="75"/>
    </row>
    <row r="14" spans="1:9" s="104" customFormat="1" ht="12" x14ac:dyDescent="0.2">
      <c r="C14" s="105"/>
      <c r="D14" s="106"/>
      <c r="E14" s="80" t="s">
        <v>120</v>
      </c>
      <c r="F14" s="106"/>
      <c r="G14" s="107"/>
      <c r="H14" s="106"/>
      <c r="I14" s="108"/>
    </row>
    <row r="15" spans="1:9" s="104" customFormat="1" ht="12" x14ac:dyDescent="0.2">
      <c r="C15" s="105"/>
      <c r="D15" s="106"/>
      <c r="E15" s="80"/>
      <c r="F15" s="106"/>
      <c r="G15" s="107"/>
      <c r="H15" s="106"/>
      <c r="I15" s="108"/>
    </row>
    <row r="16" spans="1:9" x14ac:dyDescent="0.2">
      <c r="B16" s="83" t="s">
        <v>121</v>
      </c>
      <c r="C16" s="1"/>
      <c r="D16" s="84">
        <f>H38</f>
        <v>1716955.19</v>
      </c>
      <c r="E16" s="6" t="s">
        <v>222</v>
      </c>
      <c r="F16" s="3"/>
      <c r="G16" s="3"/>
      <c r="H16" s="3"/>
    </row>
    <row r="17" spans="1:8" x14ac:dyDescent="0.2">
      <c r="B17" s="83"/>
      <c r="C17" s="1"/>
      <c r="D17" s="84"/>
      <c r="E17" s="6"/>
      <c r="F17" s="3"/>
      <c r="G17" s="3"/>
      <c r="H17" s="3"/>
    </row>
    <row r="18" spans="1:8" x14ac:dyDescent="0.2">
      <c r="B18" s="2" t="s">
        <v>122</v>
      </c>
      <c r="D18" s="3"/>
      <c r="E18" s="3"/>
      <c r="F18" s="3"/>
      <c r="G18" s="3"/>
      <c r="H18" s="3"/>
    </row>
    <row r="19" spans="1:8" x14ac:dyDescent="0.2">
      <c r="B19" s="2" t="s">
        <v>123</v>
      </c>
      <c r="D19" s="85" t="s">
        <v>124</v>
      </c>
      <c r="E19" s="3"/>
      <c r="F19" s="3"/>
      <c r="G19" s="3"/>
      <c r="H19" s="3"/>
    </row>
    <row r="20" spans="1:8" x14ac:dyDescent="0.2">
      <c r="D20" s="3"/>
      <c r="E20" s="3"/>
      <c r="F20" s="3"/>
      <c r="G20" s="3"/>
      <c r="H20" s="3"/>
    </row>
    <row r="21" spans="1:8" x14ac:dyDescent="0.2">
      <c r="B21" s="86" t="s">
        <v>125</v>
      </c>
      <c r="C21" s="1"/>
      <c r="D21" s="7"/>
      <c r="E21" s="3"/>
      <c r="F21" s="3"/>
      <c r="G21" s="3"/>
      <c r="H21" s="3"/>
    </row>
    <row r="22" spans="1:8" x14ac:dyDescent="0.2">
      <c r="B22" s="86" t="s">
        <v>126</v>
      </c>
      <c r="C22" s="1"/>
      <c r="D22" s="7"/>
      <c r="E22" s="3"/>
      <c r="F22" s="3"/>
      <c r="G22" s="3"/>
      <c r="H22" s="3"/>
    </row>
    <row r="23" spans="1:8" x14ac:dyDescent="0.2">
      <c r="B23" s="86" t="s">
        <v>123</v>
      </c>
      <c r="C23" s="1"/>
      <c r="D23" s="7"/>
      <c r="E23" s="3" t="s">
        <v>127</v>
      </c>
      <c r="F23" s="3"/>
      <c r="G23" s="3"/>
      <c r="H23" s="3"/>
    </row>
    <row r="24" spans="1:8" x14ac:dyDescent="0.2">
      <c r="B24" s="86"/>
      <c r="C24" s="1"/>
      <c r="D24" s="7"/>
      <c r="E24" s="3"/>
      <c r="F24" s="3"/>
      <c r="G24" s="3"/>
      <c r="H24" s="3"/>
    </row>
    <row r="25" spans="1:8" x14ac:dyDescent="0.2">
      <c r="B25" s="109" t="s">
        <v>108</v>
      </c>
      <c r="C25" s="1"/>
      <c r="D25" s="7"/>
      <c r="E25" s="3"/>
      <c r="F25" s="3"/>
      <c r="G25" s="3"/>
      <c r="H25" s="3"/>
    </row>
    <row r="26" spans="1:8" x14ac:dyDescent="0.2">
      <c r="C26" s="109"/>
      <c r="D26" s="3"/>
      <c r="E26" s="3"/>
      <c r="F26" s="3"/>
      <c r="G26" s="3"/>
      <c r="H26" s="3"/>
    </row>
    <row r="27" spans="1:8" x14ac:dyDescent="0.2">
      <c r="A27" s="64" t="s">
        <v>6</v>
      </c>
      <c r="B27" s="65" t="s">
        <v>2</v>
      </c>
      <c r="C27" s="65" t="s">
        <v>129</v>
      </c>
      <c r="D27" s="66" t="s">
        <v>221</v>
      </c>
      <c r="E27" s="66"/>
      <c r="F27" s="66"/>
      <c r="G27" s="66"/>
      <c r="H27" s="66"/>
    </row>
    <row r="28" spans="1:8" x14ac:dyDescent="0.2">
      <c r="A28" s="64"/>
      <c r="B28" s="65"/>
      <c r="C28" s="65"/>
      <c r="D28" s="64" t="s">
        <v>16</v>
      </c>
      <c r="E28" s="64" t="s">
        <v>0</v>
      </c>
      <c r="F28" s="64" t="s">
        <v>130</v>
      </c>
      <c r="G28" s="64" t="s">
        <v>1</v>
      </c>
      <c r="H28" s="64" t="s">
        <v>3</v>
      </c>
    </row>
    <row r="29" spans="1:8" x14ac:dyDescent="0.2">
      <c r="A29" s="64"/>
      <c r="B29" s="65"/>
      <c r="C29" s="65"/>
      <c r="D29" s="64"/>
      <c r="E29" s="64"/>
      <c r="F29" s="64"/>
      <c r="G29" s="64"/>
      <c r="H29" s="64"/>
    </row>
    <row r="30" spans="1:8" x14ac:dyDescent="0.2">
      <c r="A30" s="64"/>
      <c r="B30" s="65"/>
      <c r="C30" s="65"/>
      <c r="D30" s="64"/>
      <c r="E30" s="64"/>
      <c r="F30" s="64"/>
      <c r="G30" s="64"/>
      <c r="H30" s="64"/>
    </row>
    <row r="31" spans="1:8" x14ac:dyDescent="0.2">
      <c r="A31" s="87">
        <v>1</v>
      </c>
      <c r="B31" s="8">
        <v>2</v>
      </c>
      <c r="C31" s="8">
        <v>3</v>
      </c>
      <c r="D31" s="9">
        <v>4</v>
      </c>
      <c r="E31" s="9">
        <v>5</v>
      </c>
      <c r="F31" s="9">
        <v>6</v>
      </c>
      <c r="G31" s="9">
        <v>7</v>
      </c>
      <c r="H31" s="9">
        <v>8</v>
      </c>
    </row>
    <row r="32" spans="1:8" x14ac:dyDescent="0.2">
      <c r="A32" s="88" t="s">
        <v>131</v>
      </c>
      <c r="B32" s="89"/>
      <c r="C32" s="89"/>
      <c r="D32" s="89"/>
      <c r="E32" s="89"/>
      <c r="F32" s="89"/>
      <c r="G32" s="89"/>
      <c r="H32" s="89"/>
    </row>
    <row r="33" spans="1:10" x14ac:dyDescent="0.2">
      <c r="A33" s="50">
        <v>1</v>
      </c>
      <c r="B33" s="51" t="s">
        <v>207</v>
      </c>
      <c r="C33" s="10" t="s">
        <v>208</v>
      </c>
      <c r="D33" s="11">
        <v>100152</v>
      </c>
      <c r="E33" s="11"/>
      <c r="F33" s="12"/>
      <c r="G33" s="12" t="s">
        <v>178</v>
      </c>
      <c r="H33" s="11">
        <f t="shared" ref="H33:H37" si="0">SUM(D33:G33)</f>
        <v>100152</v>
      </c>
    </row>
    <row r="34" spans="1:10" x14ac:dyDescent="0.2">
      <c r="A34" s="50">
        <v>2</v>
      </c>
      <c r="B34" s="51" t="s">
        <v>209</v>
      </c>
      <c r="C34" s="10" t="s">
        <v>14</v>
      </c>
      <c r="D34" s="11">
        <v>1505897</v>
      </c>
      <c r="E34" s="11"/>
      <c r="F34" s="11"/>
      <c r="G34" s="12" t="s">
        <v>178</v>
      </c>
      <c r="H34" s="11">
        <f t="shared" si="0"/>
        <v>1505897</v>
      </c>
    </row>
    <row r="35" spans="1:10" x14ac:dyDescent="0.2">
      <c r="A35" s="50">
        <v>3</v>
      </c>
      <c r="B35" s="51" t="s">
        <v>210</v>
      </c>
      <c r="C35" s="10" t="s">
        <v>211</v>
      </c>
      <c r="D35" s="11">
        <v>63816</v>
      </c>
      <c r="E35" s="11"/>
      <c r="F35" s="11"/>
      <c r="G35" s="12"/>
      <c r="H35" s="11">
        <f t="shared" si="0"/>
        <v>63816</v>
      </c>
    </row>
    <row r="36" spans="1:10" x14ac:dyDescent="0.2">
      <c r="A36" s="90"/>
      <c r="B36" s="91"/>
      <c r="C36" s="91" t="s">
        <v>174</v>
      </c>
      <c r="D36" s="11">
        <f>SUM(D33:D35)</f>
        <v>1669865</v>
      </c>
      <c r="E36" s="11">
        <f>SUM(E33:E35)</f>
        <v>0</v>
      </c>
      <c r="F36" s="11">
        <f>SUM(F33:F35)</f>
        <v>0</v>
      </c>
      <c r="G36" s="11">
        <f>SUM(G33:G35)</f>
        <v>0</v>
      </c>
      <c r="H36" s="11">
        <f>SUM(H33:H35)</f>
        <v>1669865</v>
      </c>
    </row>
    <row r="37" spans="1:10" ht="37.5" customHeight="1" x14ac:dyDescent="0.2">
      <c r="A37" s="90"/>
      <c r="B37" s="92" t="s">
        <v>175</v>
      </c>
      <c r="C37" s="92" t="s">
        <v>176</v>
      </c>
      <c r="D37" s="11">
        <f>D36*2.82%</f>
        <v>47090.19</v>
      </c>
      <c r="E37" s="11">
        <f>E36*1.82%</f>
        <v>0</v>
      </c>
      <c r="F37" s="11"/>
      <c r="G37" s="11"/>
      <c r="H37" s="11">
        <f t="shared" si="0"/>
        <v>47090.19</v>
      </c>
    </row>
    <row r="38" spans="1:10" x14ac:dyDescent="0.2">
      <c r="A38" s="90"/>
      <c r="B38" s="91"/>
      <c r="C38" s="91" t="s">
        <v>177</v>
      </c>
      <c r="D38" s="11">
        <f>SUM(D36:D37)</f>
        <v>1716955.19</v>
      </c>
      <c r="E38" s="11">
        <f t="shared" ref="E38:H38" si="1">SUM(E36:E37)</f>
        <v>0</v>
      </c>
      <c r="F38" s="11">
        <f t="shared" si="1"/>
        <v>0</v>
      </c>
      <c r="G38" s="11">
        <f t="shared" si="1"/>
        <v>0</v>
      </c>
      <c r="H38" s="11">
        <f t="shared" si="1"/>
        <v>1716955.19</v>
      </c>
    </row>
    <row r="39" spans="1:10" s="104" customFormat="1" ht="12" hidden="1" outlineLevel="1" x14ac:dyDescent="0.2">
      <c r="A39" s="110" t="s">
        <v>178</v>
      </c>
      <c r="B39" s="110"/>
      <c r="C39" s="110" t="s">
        <v>179</v>
      </c>
      <c r="D39" s="110" t="s">
        <v>178</v>
      </c>
      <c r="E39" s="110" t="s">
        <v>178</v>
      </c>
      <c r="F39" s="111"/>
      <c r="G39" s="110" t="s">
        <v>178</v>
      </c>
      <c r="H39" s="112"/>
      <c r="I39" s="113"/>
      <c r="J39" s="114"/>
    </row>
    <row r="40" spans="1:10" s="104" customFormat="1" ht="12" hidden="1" outlineLevel="1" x14ac:dyDescent="0.2">
      <c r="A40" s="110" t="s">
        <v>178</v>
      </c>
      <c r="B40" s="110"/>
      <c r="C40" s="110" t="s">
        <v>180</v>
      </c>
      <c r="D40" s="110"/>
      <c r="E40" s="110"/>
      <c r="F40" s="111"/>
      <c r="G40" s="110"/>
      <c r="H40" s="112"/>
      <c r="I40" s="113"/>
      <c r="J40" s="114"/>
    </row>
    <row r="41" spans="1:10" s="104" customFormat="1" ht="12" hidden="1" outlineLevel="1" x14ac:dyDescent="0.2">
      <c r="A41" s="110" t="s">
        <v>178</v>
      </c>
      <c r="B41" s="110"/>
      <c r="C41" s="110" t="s">
        <v>181</v>
      </c>
      <c r="D41" s="110"/>
      <c r="E41" s="110"/>
      <c r="F41" s="111"/>
      <c r="G41" s="110"/>
      <c r="H41" s="112"/>
      <c r="I41" s="113"/>
      <c r="J41" s="114"/>
    </row>
    <row r="42" spans="1:10" s="104" customFormat="1" ht="12" hidden="1" outlineLevel="1" x14ac:dyDescent="0.2">
      <c r="A42" s="110" t="s">
        <v>178</v>
      </c>
      <c r="B42" s="110"/>
      <c r="C42" s="110" t="s">
        <v>182</v>
      </c>
      <c r="D42" s="110"/>
      <c r="E42" s="110"/>
      <c r="F42" s="111"/>
      <c r="G42" s="110"/>
      <c r="H42" s="112"/>
      <c r="I42" s="113"/>
      <c r="J42" s="114"/>
    </row>
    <row r="43" spans="1:10" s="104" customFormat="1" ht="12" hidden="1" outlineLevel="1" x14ac:dyDescent="0.2">
      <c r="A43" s="110" t="s">
        <v>178</v>
      </c>
      <c r="B43" s="110" t="s">
        <v>178</v>
      </c>
      <c r="C43" s="110" t="s">
        <v>183</v>
      </c>
      <c r="D43" s="110"/>
      <c r="E43" s="115"/>
      <c r="F43" s="116"/>
      <c r="G43" s="111"/>
      <c r="H43" s="110"/>
      <c r="I43" s="117"/>
      <c r="J43" s="114"/>
    </row>
    <row r="44" spans="1:10" s="104" customFormat="1" ht="12" hidden="1" outlineLevel="1" x14ac:dyDescent="0.2">
      <c r="A44" s="110" t="s">
        <v>178</v>
      </c>
      <c r="B44" s="110" t="s">
        <v>178</v>
      </c>
      <c r="C44" s="110" t="s">
        <v>184</v>
      </c>
      <c r="D44" s="110"/>
      <c r="E44" s="115"/>
      <c r="F44" s="116"/>
      <c r="G44" s="111"/>
      <c r="H44" s="110"/>
      <c r="I44" s="117"/>
      <c r="J44" s="114"/>
    </row>
    <row r="45" spans="1:10" hidden="1" outlineLevel="1" x14ac:dyDescent="0.2">
      <c r="A45" s="90"/>
      <c r="B45" s="18"/>
      <c r="C45" s="18" t="s">
        <v>185</v>
      </c>
      <c r="D45" s="101"/>
      <c r="E45" s="101"/>
      <c r="F45" s="101"/>
      <c r="G45" s="101"/>
      <c r="H45" s="101"/>
    </row>
    <row r="46" spans="1:10" hidden="1" outlineLevel="1" x14ac:dyDescent="0.2">
      <c r="A46" s="90"/>
      <c r="B46" s="18"/>
      <c r="C46" s="18" t="s">
        <v>186</v>
      </c>
      <c r="D46" s="101"/>
      <c r="E46" s="101"/>
      <c r="F46" s="101"/>
      <c r="G46" s="101"/>
      <c r="H46" s="101"/>
    </row>
    <row r="47" spans="1:10" hidden="1" outlineLevel="1" x14ac:dyDescent="0.2">
      <c r="A47" s="88" t="s">
        <v>187</v>
      </c>
      <c r="B47" s="89"/>
      <c r="C47" s="89"/>
      <c r="D47" s="89"/>
      <c r="E47" s="89"/>
      <c r="F47" s="89"/>
      <c r="G47" s="89"/>
      <c r="H47" s="89"/>
    </row>
    <row r="48" spans="1:10" hidden="1" outlineLevel="1" x14ac:dyDescent="0.2">
      <c r="A48" s="90"/>
      <c r="B48" s="57" t="s">
        <v>188</v>
      </c>
      <c r="C48" s="58"/>
      <c r="D48" s="102"/>
      <c r="E48" s="102"/>
      <c r="F48" s="102"/>
      <c r="G48" s="101"/>
      <c r="H48" s="102"/>
    </row>
    <row r="49" spans="1:10" hidden="1" outlineLevel="1" x14ac:dyDescent="0.2">
      <c r="A49" s="88" t="s">
        <v>189</v>
      </c>
      <c r="B49" s="89"/>
      <c r="C49" s="89"/>
      <c r="D49" s="89"/>
      <c r="E49" s="89"/>
      <c r="F49" s="89"/>
      <c r="G49" s="89"/>
      <c r="H49" s="89"/>
    </row>
    <row r="50" spans="1:10" hidden="1" outlineLevel="1" x14ac:dyDescent="0.2">
      <c r="A50" s="90"/>
      <c r="B50" s="57" t="s">
        <v>190</v>
      </c>
      <c r="C50" s="58"/>
      <c r="D50" s="102"/>
      <c r="E50" s="102"/>
      <c r="F50" s="102"/>
      <c r="G50" s="101"/>
      <c r="H50" s="102"/>
    </row>
    <row r="51" spans="1:10" hidden="1" outlineLevel="1" x14ac:dyDescent="0.2">
      <c r="A51" s="88" t="s">
        <v>191</v>
      </c>
      <c r="B51" s="89"/>
      <c r="C51" s="89"/>
      <c r="D51" s="89"/>
      <c r="E51" s="89"/>
      <c r="F51" s="89"/>
      <c r="G51" s="89"/>
      <c r="H51" s="89"/>
    </row>
    <row r="52" spans="1:10" hidden="1" outlineLevel="1" x14ac:dyDescent="0.2">
      <c r="A52" s="90"/>
      <c r="B52" s="57" t="s">
        <v>192</v>
      </c>
      <c r="C52" s="58"/>
      <c r="D52" s="102"/>
      <c r="E52" s="102"/>
      <c r="F52" s="102"/>
      <c r="G52" s="101"/>
      <c r="H52" s="102"/>
    </row>
    <row r="53" spans="1:10" hidden="1" outlineLevel="1" x14ac:dyDescent="0.2">
      <c r="A53" s="88" t="s">
        <v>8</v>
      </c>
      <c r="B53" s="89"/>
      <c r="C53" s="89"/>
      <c r="D53" s="89"/>
      <c r="E53" s="89"/>
      <c r="F53" s="89"/>
      <c r="G53" s="89"/>
      <c r="H53" s="89"/>
    </row>
    <row r="54" spans="1:10" hidden="1" outlineLevel="1" collapsed="1" x14ac:dyDescent="0.2">
      <c r="A54" s="90"/>
      <c r="B54" s="57" t="s">
        <v>193</v>
      </c>
      <c r="C54" s="58"/>
      <c r="D54" s="11"/>
      <c r="E54" s="11"/>
      <c r="F54" s="11"/>
      <c r="G54" s="11"/>
      <c r="H54" s="11"/>
    </row>
    <row r="55" spans="1:10" collapsed="1" x14ac:dyDescent="0.2"/>
    <row r="57" spans="1:10" hidden="1" x14ac:dyDescent="0.2">
      <c r="A57" s="14"/>
      <c r="C57" s="2" t="s">
        <v>9</v>
      </c>
      <c r="D57" s="15"/>
      <c r="E57" s="15"/>
      <c r="F57" s="15" t="s">
        <v>102</v>
      </c>
      <c r="G57" s="15"/>
    </row>
    <row r="58" spans="1:10" hidden="1" x14ac:dyDescent="0.2">
      <c r="A58" s="14"/>
      <c r="D58" s="52" t="s">
        <v>10</v>
      </c>
      <c r="E58" s="52"/>
      <c r="F58" s="53" t="s">
        <v>11</v>
      </c>
      <c r="G58" s="53"/>
    </row>
    <row r="59" spans="1:10" hidden="1" x14ac:dyDescent="0.2">
      <c r="A59" s="14"/>
    </row>
    <row r="60" spans="1:10" hidden="1" x14ac:dyDescent="0.2">
      <c r="A60" s="14"/>
      <c r="C60" s="2" t="s">
        <v>103</v>
      </c>
      <c r="D60" s="15"/>
      <c r="E60" s="15"/>
      <c r="F60" s="15" t="s">
        <v>194</v>
      </c>
      <c r="G60" s="15"/>
    </row>
    <row r="61" spans="1:10" hidden="1" x14ac:dyDescent="0.2">
      <c r="A61" s="14"/>
      <c r="C61" s="16" t="s">
        <v>12</v>
      </c>
      <c r="D61" s="52" t="s">
        <v>10</v>
      </c>
      <c r="E61" s="52"/>
      <c r="F61" s="53" t="s">
        <v>11</v>
      </c>
      <c r="G61" s="53"/>
    </row>
    <row r="62" spans="1:10" hidden="1" x14ac:dyDescent="0.2">
      <c r="A62" s="14"/>
    </row>
    <row r="63" spans="1:10" s="4" customFormat="1" x14ac:dyDescent="0.2">
      <c r="A63" s="14"/>
      <c r="B63" s="2"/>
      <c r="C63" s="2" t="s">
        <v>195</v>
      </c>
      <c r="D63" s="15"/>
      <c r="E63" s="15"/>
      <c r="F63" s="15" t="s">
        <v>196</v>
      </c>
      <c r="G63" s="15"/>
      <c r="I63" s="1"/>
      <c r="J63" s="1"/>
    </row>
    <row r="64" spans="1:10" s="4" customFormat="1" x14ac:dyDescent="0.2">
      <c r="A64" s="14"/>
      <c r="B64" s="2"/>
      <c r="C64" s="16" t="s">
        <v>13</v>
      </c>
      <c r="D64" s="52" t="s">
        <v>10</v>
      </c>
      <c r="E64" s="52"/>
      <c r="F64" s="53" t="s">
        <v>11</v>
      </c>
      <c r="G64" s="53"/>
      <c r="I64" s="1"/>
      <c r="J64" s="1"/>
    </row>
    <row r="66" spans="1:7" x14ac:dyDescent="0.2">
      <c r="A66" s="14"/>
      <c r="C66" s="2" t="s">
        <v>197</v>
      </c>
      <c r="D66" s="15"/>
      <c r="E66" s="15"/>
      <c r="F66" s="15" t="s">
        <v>194</v>
      </c>
      <c r="G66" s="15"/>
    </row>
    <row r="67" spans="1:7" x14ac:dyDescent="0.2">
      <c r="A67" s="14"/>
      <c r="C67" s="16" t="s">
        <v>13</v>
      </c>
      <c r="D67" s="52" t="s">
        <v>10</v>
      </c>
      <c r="E67" s="52"/>
      <c r="F67" s="53" t="s">
        <v>11</v>
      </c>
      <c r="G67" s="53"/>
    </row>
  </sheetData>
  <mergeCells count="34">
    <mergeCell ref="D67:E67"/>
    <mergeCell ref="F67:G67"/>
    <mergeCell ref="A1:C1"/>
    <mergeCell ref="A4:B4"/>
    <mergeCell ref="G4:H4"/>
    <mergeCell ref="B54:C54"/>
    <mergeCell ref="D58:E58"/>
    <mergeCell ref="F58:G58"/>
    <mergeCell ref="D61:E61"/>
    <mergeCell ref="F61:G61"/>
    <mergeCell ref="D64:E64"/>
    <mergeCell ref="F64:G64"/>
    <mergeCell ref="B48:C48"/>
    <mergeCell ref="A49:H49"/>
    <mergeCell ref="B50:C50"/>
    <mergeCell ref="A51:H51"/>
    <mergeCell ref="B52:C52"/>
    <mergeCell ref="A53:H53"/>
    <mergeCell ref="E28:E30"/>
    <mergeCell ref="F28:F30"/>
    <mergeCell ref="G28:G30"/>
    <mergeCell ref="H28:H30"/>
    <mergeCell ref="A32:H32"/>
    <mergeCell ref="A47:H47"/>
    <mergeCell ref="B6:H6"/>
    <mergeCell ref="B7:H7"/>
    <mergeCell ref="B8:H8"/>
    <mergeCell ref="B9:H9"/>
    <mergeCell ref="C13:H13"/>
    <mergeCell ref="A27:A30"/>
    <mergeCell ref="B27:B30"/>
    <mergeCell ref="C27:C30"/>
    <mergeCell ref="D27:H27"/>
    <mergeCell ref="D28:D30"/>
  </mergeCells>
  <printOptions horizontalCentered="1"/>
  <pageMargins left="0.19685039370078741" right="0.19685039370078741" top="0.19685039370078741" bottom="0.19685039370078741" header="0.23622047244094491" footer="0.23622047244094491"/>
  <pageSetup paperSize="9" scale="91" fitToHeight="1000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J67"/>
  <sheetViews>
    <sheetView showGridLines="0" view="pageBreakPreview" zoomScaleNormal="100" zoomScaleSheetLayoutView="100" workbookViewId="0">
      <selection sqref="A1:XFD4"/>
    </sheetView>
  </sheetViews>
  <sheetFormatPr defaultRowHeight="12.75" outlineLevelRow="1" x14ac:dyDescent="0.2"/>
  <cols>
    <col min="1" max="1" width="5" style="1" customWidth="1"/>
    <col min="2" max="2" width="10.85546875" style="2" customWidth="1"/>
    <col min="3" max="3" width="37.28515625" style="2" customWidth="1"/>
    <col min="4" max="4" width="15.140625" style="4" customWidth="1"/>
    <col min="5" max="6" width="13.42578125" style="4" customWidth="1"/>
    <col min="7" max="7" width="11.140625" style="4" customWidth="1"/>
    <col min="8" max="8" width="13.7109375" style="4" customWidth="1"/>
    <col min="9" max="9" width="9.140625" style="1"/>
    <col min="10" max="10" width="12.5703125" style="1" bestFit="1" customWidth="1"/>
    <col min="11" max="16384" width="9.140625" style="1"/>
  </cols>
  <sheetData>
    <row r="1" spans="1:9" s="104" customFormat="1" ht="12" x14ac:dyDescent="0.2">
      <c r="A1" s="118" t="s">
        <v>223</v>
      </c>
      <c r="B1" s="118"/>
      <c r="C1" s="118"/>
      <c r="D1" s="119"/>
      <c r="E1" s="119"/>
      <c r="F1" s="119"/>
      <c r="G1" s="120" t="s">
        <v>224</v>
      </c>
    </row>
    <row r="2" spans="1:9" s="104" customFormat="1" ht="12" x14ac:dyDescent="0.2">
      <c r="G2" s="121" t="s">
        <v>225</v>
      </c>
    </row>
    <row r="3" spans="1:9" s="104" customFormat="1" ht="12" x14ac:dyDescent="0.2">
      <c r="G3" s="121"/>
    </row>
    <row r="4" spans="1:9" s="104" customFormat="1" ht="12" x14ac:dyDescent="0.2">
      <c r="A4" s="122"/>
      <c r="B4" s="122"/>
      <c r="G4" s="123" t="s">
        <v>226</v>
      </c>
      <c r="H4" s="123"/>
    </row>
    <row r="5" spans="1:9" x14ac:dyDescent="0.2">
      <c r="D5" s="3"/>
      <c r="E5" s="3"/>
      <c r="F5" s="3"/>
      <c r="G5" s="3"/>
      <c r="H5" s="3"/>
    </row>
    <row r="6" spans="1:9" x14ac:dyDescent="0.2">
      <c r="B6" s="70" t="s">
        <v>42</v>
      </c>
      <c r="C6" s="71"/>
      <c r="D6" s="71"/>
      <c r="E6" s="71"/>
      <c r="F6" s="71"/>
      <c r="G6" s="71"/>
      <c r="H6" s="71"/>
    </row>
    <row r="7" spans="1:9" x14ac:dyDescent="0.2">
      <c r="B7" s="72" t="s">
        <v>4</v>
      </c>
      <c r="C7" s="72"/>
      <c r="D7" s="72"/>
      <c r="E7" s="72"/>
      <c r="F7" s="72"/>
      <c r="G7" s="72"/>
      <c r="H7" s="72"/>
    </row>
    <row r="8" spans="1:9" x14ac:dyDescent="0.2">
      <c r="B8" s="73" t="s">
        <v>28</v>
      </c>
      <c r="C8" s="73"/>
      <c r="D8" s="73"/>
      <c r="E8" s="73"/>
      <c r="F8" s="73"/>
      <c r="G8" s="73"/>
      <c r="H8" s="73"/>
    </row>
    <row r="9" spans="1:9" x14ac:dyDescent="0.2">
      <c r="B9" s="72" t="s">
        <v>116</v>
      </c>
      <c r="C9" s="72"/>
      <c r="D9" s="72"/>
      <c r="E9" s="72"/>
      <c r="F9" s="72"/>
      <c r="G9" s="72"/>
      <c r="H9" s="72"/>
    </row>
    <row r="10" spans="1:9" x14ac:dyDescent="0.2">
      <c r="D10" s="3"/>
      <c r="E10" s="3"/>
      <c r="F10" s="3"/>
      <c r="G10" s="3"/>
      <c r="H10" s="3"/>
    </row>
    <row r="11" spans="1:9" x14ac:dyDescent="0.2">
      <c r="D11" s="3"/>
      <c r="E11" s="5" t="s">
        <v>117</v>
      </c>
      <c r="F11" s="3"/>
      <c r="G11" s="74" t="s">
        <v>212</v>
      </c>
      <c r="H11" s="3"/>
    </row>
    <row r="12" spans="1:9" x14ac:dyDescent="0.2">
      <c r="D12" s="3"/>
      <c r="E12" s="3"/>
      <c r="F12" s="3"/>
      <c r="G12" s="3"/>
      <c r="H12" s="3"/>
    </row>
    <row r="13" spans="1:9" s="77" customFormat="1" ht="12" x14ac:dyDescent="0.2">
      <c r="B13" s="75" t="s">
        <v>118</v>
      </c>
      <c r="C13" s="76" t="s">
        <v>119</v>
      </c>
      <c r="D13" s="76"/>
      <c r="E13" s="76"/>
      <c r="F13" s="76"/>
      <c r="G13" s="76"/>
      <c r="H13" s="76"/>
      <c r="I13" s="75"/>
    </row>
    <row r="14" spans="1:9" s="104" customFormat="1" ht="12" x14ac:dyDescent="0.2">
      <c r="C14" s="105"/>
      <c r="D14" s="106"/>
      <c r="E14" s="80" t="s">
        <v>120</v>
      </c>
      <c r="F14" s="106"/>
      <c r="G14" s="107"/>
      <c r="H14" s="106"/>
      <c r="I14" s="108"/>
    </row>
    <row r="15" spans="1:9" s="104" customFormat="1" ht="12" x14ac:dyDescent="0.2">
      <c r="C15" s="105"/>
      <c r="D15" s="106"/>
      <c r="E15" s="80"/>
      <c r="F15" s="106"/>
      <c r="G15" s="107"/>
      <c r="H15" s="106"/>
      <c r="I15" s="108"/>
    </row>
    <row r="16" spans="1:9" x14ac:dyDescent="0.2">
      <c r="B16" s="83" t="s">
        <v>121</v>
      </c>
      <c r="C16" s="1"/>
      <c r="D16" s="84">
        <f>H38</f>
        <v>670783</v>
      </c>
      <c r="E16" s="6" t="s">
        <v>127</v>
      </c>
      <c r="F16" s="3"/>
      <c r="G16" s="3"/>
      <c r="H16" s="3"/>
    </row>
    <row r="17" spans="1:8" x14ac:dyDescent="0.2">
      <c r="B17" s="83"/>
      <c r="C17" s="1"/>
      <c r="D17" s="84"/>
      <c r="E17" s="6"/>
      <c r="F17" s="3"/>
      <c r="G17" s="3"/>
      <c r="H17" s="3"/>
    </row>
    <row r="18" spans="1:8" x14ac:dyDescent="0.2">
      <c r="B18" s="2" t="s">
        <v>122</v>
      </c>
      <c r="D18" s="3"/>
      <c r="E18" s="3"/>
      <c r="F18" s="3"/>
      <c r="G18" s="3"/>
      <c r="H18" s="3"/>
    </row>
    <row r="19" spans="1:8" x14ac:dyDescent="0.2">
      <c r="B19" s="2" t="s">
        <v>123</v>
      </c>
      <c r="D19" s="85" t="s">
        <v>124</v>
      </c>
      <c r="E19" s="3"/>
      <c r="F19" s="3"/>
      <c r="G19" s="3"/>
      <c r="H19" s="3"/>
    </row>
    <row r="20" spans="1:8" x14ac:dyDescent="0.2">
      <c r="D20" s="3"/>
      <c r="E20" s="3"/>
      <c r="F20" s="3"/>
      <c r="G20" s="3"/>
      <c r="H20" s="3"/>
    </row>
    <row r="21" spans="1:8" x14ac:dyDescent="0.2">
      <c r="B21" s="86" t="s">
        <v>125</v>
      </c>
      <c r="C21" s="1"/>
      <c r="D21" s="7"/>
      <c r="E21" s="3"/>
      <c r="F21" s="3"/>
      <c r="G21" s="3"/>
      <c r="H21" s="3"/>
    </row>
    <row r="22" spans="1:8" x14ac:dyDescent="0.2">
      <c r="B22" s="86" t="s">
        <v>126</v>
      </c>
      <c r="C22" s="1"/>
      <c r="D22" s="7"/>
      <c r="E22" s="3"/>
      <c r="F22" s="3"/>
      <c r="G22" s="3"/>
      <c r="H22" s="3"/>
    </row>
    <row r="23" spans="1:8" x14ac:dyDescent="0.2">
      <c r="B23" s="86" t="s">
        <v>123</v>
      </c>
      <c r="C23" s="1"/>
      <c r="D23" s="7"/>
      <c r="E23" s="3" t="s">
        <v>127</v>
      </c>
      <c r="F23" s="3"/>
      <c r="G23" s="3"/>
      <c r="H23" s="3"/>
    </row>
    <row r="24" spans="1:8" x14ac:dyDescent="0.2">
      <c r="B24" s="86"/>
      <c r="C24" s="1"/>
      <c r="D24" s="7"/>
      <c r="E24" s="3"/>
      <c r="F24" s="3"/>
      <c r="G24" s="3"/>
      <c r="H24" s="3"/>
    </row>
    <row r="25" spans="1:8" x14ac:dyDescent="0.2">
      <c r="B25" s="109" t="s">
        <v>213</v>
      </c>
      <c r="C25" s="1"/>
      <c r="D25" s="7"/>
      <c r="E25" s="3"/>
      <c r="F25" s="3"/>
      <c r="G25" s="3"/>
      <c r="H25" s="3"/>
    </row>
    <row r="26" spans="1:8" x14ac:dyDescent="0.2">
      <c r="C26" s="109"/>
      <c r="D26" s="3"/>
      <c r="E26" s="3"/>
      <c r="F26" s="3"/>
      <c r="G26" s="3"/>
      <c r="H26" s="3"/>
    </row>
    <row r="27" spans="1:8" x14ac:dyDescent="0.2">
      <c r="A27" s="64" t="s">
        <v>6</v>
      </c>
      <c r="B27" s="65" t="s">
        <v>2</v>
      </c>
      <c r="C27" s="65" t="s">
        <v>129</v>
      </c>
      <c r="D27" s="66" t="s">
        <v>220</v>
      </c>
      <c r="E27" s="66"/>
      <c r="F27" s="66"/>
      <c r="G27" s="66"/>
      <c r="H27" s="66"/>
    </row>
    <row r="28" spans="1:8" x14ac:dyDescent="0.2">
      <c r="A28" s="64"/>
      <c r="B28" s="65"/>
      <c r="C28" s="65"/>
      <c r="D28" s="64" t="s">
        <v>16</v>
      </c>
      <c r="E28" s="64" t="s">
        <v>0</v>
      </c>
      <c r="F28" s="64" t="s">
        <v>130</v>
      </c>
      <c r="G28" s="64" t="s">
        <v>1</v>
      </c>
      <c r="H28" s="64" t="s">
        <v>3</v>
      </c>
    </row>
    <row r="29" spans="1:8" x14ac:dyDescent="0.2">
      <c r="A29" s="64"/>
      <c r="B29" s="65"/>
      <c r="C29" s="65"/>
      <c r="D29" s="64"/>
      <c r="E29" s="64"/>
      <c r="F29" s="64"/>
      <c r="G29" s="64"/>
      <c r="H29" s="64"/>
    </row>
    <row r="30" spans="1:8" x14ac:dyDescent="0.2">
      <c r="A30" s="64"/>
      <c r="B30" s="65"/>
      <c r="C30" s="65"/>
      <c r="D30" s="64"/>
      <c r="E30" s="64"/>
      <c r="F30" s="64"/>
      <c r="G30" s="64"/>
      <c r="H30" s="64"/>
    </row>
    <row r="31" spans="1:8" x14ac:dyDescent="0.2">
      <c r="A31" s="87">
        <v>1</v>
      </c>
      <c r="B31" s="8">
        <v>2</v>
      </c>
      <c r="C31" s="8">
        <v>3</v>
      </c>
      <c r="D31" s="9">
        <v>4</v>
      </c>
      <c r="E31" s="9">
        <v>5</v>
      </c>
      <c r="F31" s="9">
        <v>6</v>
      </c>
      <c r="G31" s="9">
        <v>7</v>
      </c>
      <c r="H31" s="9">
        <v>8</v>
      </c>
    </row>
    <row r="32" spans="1:8" x14ac:dyDescent="0.2">
      <c r="A32" s="88" t="s">
        <v>131</v>
      </c>
      <c r="B32" s="89"/>
      <c r="C32" s="89"/>
      <c r="D32" s="89"/>
      <c r="E32" s="89"/>
      <c r="F32" s="89"/>
      <c r="G32" s="89"/>
      <c r="H32" s="89"/>
    </row>
    <row r="33" spans="1:10" ht="25.5" x14ac:dyDescent="0.2">
      <c r="A33" s="50">
        <v>1</v>
      </c>
      <c r="B33" s="51" t="s">
        <v>214</v>
      </c>
      <c r="C33" s="10" t="s">
        <v>215</v>
      </c>
      <c r="D33" s="11"/>
      <c r="E33" s="11"/>
      <c r="F33" s="11"/>
      <c r="G33" s="12">
        <v>272672</v>
      </c>
      <c r="H33" s="11">
        <f t="shared" ref="H33:H37" si="0">SUM(D33:G33)</f>
        <v>272672</v>
      </c>
    </row>
    <row r="34" spans="1:10" ht="25.5" x14ac:dyDescent="0.2">
      <c r="A34" s="50">
        <v>2</v>
      </c>
      <c r="B34" s="51" t="s">
        <v>216</v>
      </c>
      <c r="C34" s="10" t="s">
        <v>217</v>
      </c>
      <c r="D34" s="11"/>
      <c r="E34" s="11"/>
      <c r="F34" s="11"/>
      <c r="G34" s="12">
        <v>192194</v>
      </c>
      <c r="H34" s="11">
        <f t="shared" si="0"/>
        <v>192194</v>
      </c>
    </row>
    <row r="35" spans="1:10" ht="25.5" x14ac:dyDescent="0.2">
      <c r="A35" s="50">
        <v>3</v>
      </c>
      <c r="B35" s="51" t="s">
        <v>218</v>
      </c>
      <c r="C35" s="10" t="s">
        <v>219</v>
      </c>
      <c r="D35" s="11"/>
      <c r="E35" s="11"/>
      <c r="F35" s="11"/>
      <c r="G35" s="12">
        <v>205917</v>
      </c>
      <c r="H35" s="11">
        <f t="shared" si="0"/>
        <v>205917</v>
      </c>
    </row>
    <row r="36" spans="1:10" collapsed="1" x14ac:dyDescent="0.2">
      <c r="A36" s="90"/>
      <c r="B36" s="91"/>
      <c r="C36" s="91" t="s">
        <v>174</v>
      </c>
      <c r="D36" s="11">
        <f>SUM(D33:D34)</f>
        <v>0</v>
      </c>
      <c r="E36" s="11">
        <f>SUM(E33:E34)</f>
        <v>0</v>
      </c>
      <c r="F36" s="11">
        <f>SUM(F33:F34)</f>
        <v>0</v>
      </c>
      <c r="G36" s="11">
        <f>SUM(G33:G35)</f>
        <v>670783</v>
      </c>
      <c r="H36" s="11">
        <f>SUM(H33:H35)</f>
        <v>670783</v>
      </c>
    </row>
    <row r="37" spans="1:10" ht="39.75" customHeight="1" x14ac:dyDescent="0.2">
      <c r="A37" s="90"/>
      <c r="B37" s="92" t="s">
        <v>175</v>
      </c>
      <c r="C37" s="92" t="s">
        <v>176</v>
      </c>
      <c r="D37" s="11">
        <f>D36*2.35%</f>
        <v>0</v>
      </c>
      <c r="E37" s="11">
        <f>E36*1.82%</f>
        <v>0</v>
      </c>
      <c r="F37" s="11"/>
      <c r="G37" s="11"/>
      <c r="H37" s="11">
        <f t="shared" si="0"/>
        <v>0</v>
      </c>
    </row>
    <row r="38" spans="1:10" x14ac:dyDescent="0.2">
      <c r="A38" s="90"/>
      <c r="B38" s="91"/>
      <c r="C38" s="91" t="s">
        <v>177</v>
      </c>
      <c r="D38" s="11">
        <f>SUM(D36:D37)</f>
        <v>0</v>
      </c>
      <c r="E38" s="11">
        <f t="shared" ref="E38:H38" si="1">SUM(E36:E37)</f>
        <v>0</v>
      </c>
      <c r="F38" s="11">
        <f t="shared" si="1"/>
        <v>0</v>
      </c>
      <c r="G38" s="11">
        <f t="shared" si="1"/>
        <v>670783</v>
      </c>
      <c r="H38" s="11">
        <f t="shared" si="1"/>
        <v>670783</v>
      </c>
    </row>
    <row r="39" spans="1:10" s="104" customFormat="1" ht="12" hidden="1" outlineLevel="1" x14ac:dyDescent="0.2">
      <c r="A39" s="110" t="s">
        <v>178</v>
      </c>
      <c r="B39" s="110"/>
      <c r="C39" s="110" t="s">
        <v>179</v>
      </c>
      <c r="D39" s="110" t="s">
        <v>178</v>
      </c>
      <c r="E39" s="110" t="s">
        <v>178</v>
      </c>
      <c r="F39" s="111"/>
      <c r="G39" s="110" t="s">
        <v>178</v>
      </c>
      <c r="H39" s="112"/>
      <c r="I39" s="113"/>
      <c r="J39" s="114"/>
    </row>
    <row r="40" spans="1:10" s="104" customFormat="1" ht="12" hidden="1" outlineLevel="1" x14ac:dyDescent="0.2">
      <c r="A40" s="110" t="s">
        <v>178</v>
      </c>
      <c r="B40" s="110"/>
      <c r="C40" s="110" t="s">
        <v>180</v>
      </c>
      <c r="D40" s="110"/>
      <c r="E40" s="110"/>
      <c r="F40" s="111"/>
      <c r="G40" s="110"/>
      <c r="H40" s="112"/>
      <c r="I40" s="113"/>
      <c r="J40" s="114"/>
    </row>
    <row r="41" spans="1:10" s="104" customFormat="1" ht="12" hidden="1" outlineLevel="1" x14ac:dyDescent="0.2">
      <c r="A41" s="110" t="s">
        <v>178</v>
      </c>
      <c r="B41" s="110"/>
      <c r="C41" s="110" t="s">
        <v>181</v>
      </c>
      <c r="D41" s="110"/>
      <c r="E41" s="110"/>
      <c r="F41" s="111"/>
      <c r="G41" s="110"/>
      <c r="H41" s="112"/>
      <c r="I41" s="113"/>
      <c r="J41" s="114"/>
    </row>
    <row r="42" spans="1:10" s="104" customFormat="1" ht="12" hidden="1" outlineLevel="1" x14ac:dyDescent="0.2">
      <c r="A42" s="110" t="s">
        <v>178</v>
      </c>
      <c r="B42" s="110"/>
      <c r="C42" s="110" t="s">
        <v>182</v>
      </c>
      <c r="D42" s="110"/>
      <c r="E42" s="110"/>
      <c r="F42" s="111"/>
      <c r="G42" s="110"/>
      <c r="H42" s="112"/>
      <c r="I42" s="113"/>
      <c r="J42" s="114"/>
    </row>
    <row r="43" spans="1:10" s="104" customFormat="1" ht="12" hidden="1" outlineLevel="1" x14ac:dyDescent="0.2">
      <c r="A43" s="110" t="s">
        <v>178</v>
      </c>
      <c r="B43" s="110" t="s">
        <v>178</v>
      </c>
      <c r="C43" s="110" t="s">
        <v>183</v>
      </c>
      <c r="D43" s="110"/>
      <c r="E43" s="115"/>
      <c r="F43" s="116"/>
      <c r="G43" s="111"/>
      <c r="H43" s="110"/>
      <c r="I43" s="117"/>
      <c r="J43" s="114"/>
    </row>
    <row r="44" spans="1:10" s="104" customFormat="1" ht="12" hidden="1" outlineLevel="1" x14ac:dyDescent="0.2">
      <c r="A44" s="110" t="s">
        <v>178</v>
      </c>
      <c r="B44" s="110" t="s">
        <v>178</v>
      </c>
      <c r="C44" s="110" t="s">
        <v>184</v>
      </c>
      <c r="D44" s="110"/>
      <c r="E44" s="115"/>
      <c r="F44" s="116"/>
      <c r="G44" s="111"/>
      <c r="H44" s="110"/>
      <c r="I44" s="117"/>
      <c r="J44" s="114"/>
    </row>
    <row r="45" spans="1:10" hidden="1" outlineLevel="1" x14ac:dyDescent="0.2">
      <c r="A45" s="90"/>
      <c r="B45" s="18"/>
      <c r="C45" s="18" t="s">
        <v>185</v>
      </c>
      <c r="D45" s="101"/>
      <c r="E45" s="101"/>
      <c r="F45" s="101"/>
      <c r="G45" s="101"/>
      <c r="H45" s="101"/>
    </row>
    <row r="46" spans="1:10" hidden="1" outlineLevel="1" x14ac:dyDescent="0.2">
      <c r="A46" s="90"/>
      <c r="B46" s="18"/>
      <c r="C46" s="18" t="s">
        <v>186</v>
      </c>
      <c r="D46" s="101"/>
      <c r="E46" s="101"/>
      <c r="F46" s="101"/>
      <c r="G46" s="101"/>
      <c r="H46" s="101"/>
    </row>
    <row r="47" spans="1:10" hidden="1" outlineLevel="1" x14ac:dyDescent="0.2">
      <c r="A47" s="88" t="s">
        <v>187</v>
      </c>
      <c r="B47" s="89"/>
      <c r="C47" s="89"/>
      <c r="D47" s="89"/>
      <c r="E47" s="89"/>
      <c r="F47" s="89"/>
      <c r="G47" s="89"/>
      <c r="H47" s="89"/>
    </row>
    <row r="48" spans="1:10" hidden="1" outlineLevel="1" x14ac:dyDescent="0.2">
      <c r="A48" s="90"/>
      <c r="B48" s="57" t="s">
        <v>188</v>
      </c>
      <c r="C48" s="58"/>
      <c r="D48" s="102"/>
      <c r="E48" s="102"/>
      <c r="F48" s="102"/>
      <c r="G48" s="101"/>
      <c r="H48" s="102"/>
    </row>
    <row r="49" spans="1:10" hidden="1" outlineLevel="1" x14ac:dyDescent="0.2">
      <c r="A49" s="88" t="s">
        <v>189</v>
      </c>
      <c r="B49" s="89"/>
      <c r="C49" s="89"/>
      <c r="D49" s="89"/>
      <c r="E49" s="89"/>
      <c r="F49" s="89"/>
      <c r="G49" s="89"/>
      <c r="H49" s="89"/>
    </row>
    <row r="50" spans="1:10" hidden="1" outlineLevel="1" x14ac:dyDescent="0.2">
      <c r="A50" s="90"/>
      <c r="B50" s="57" t="s">
        <v>190</v>
      </c>
      <c r="C50" s="58"/>
      <c r="D50" s="102"/>
      <c r="E50" s="102"/>
      <c r="F50" s="102"/>
      <c r="G50" s="101"/>
      <c r="H50" s="102"/>
    </row>
    <row r="51" spans="1:10" hidden="1" outlineLevel="1" x14ac:dyDescent="0.2">
      <c r="A51" s="88" t="s">
        <v>191</v>
      </c>
      <c r="B51" s="89"/>
      <c r="C51" s="89"/>
      <c r="D51" s="89"/>
      <c r="E51" s="89"/>
      <c r="F51" s="89"/>
      <c r="G51" s="89"/>
      <c r="H51" s="89"/>
    </row>
    <row r="52" spans="1:10" hidden="1" outlineLevel="1" x14ac:dyDescent="0.2">
      <c r="A52" s="90"/>
      <c r="B52" s="57" t="s">
        <v>192</v>
      </c>
      <c r="C52" s="58"/>
      <c r="D52" s="102"/>
      <c r="E52" s="102"/>
      <c r="F52" s="102"/>
      <c r="G52" s="101"/>
      <c r="H52" s="102"/>
    </row>
    <row r="53" spans="1:10" hidden="1" outlineLevel="1" x14ac:dyDescent="0.2">
      <c r="A53" s="88" t="s">
        <v>8</v>
      </c>
      <c r="B53" s="89"/>
      <c r="C53" s="89"/>
      <c r="D53" s="89"/>
      <c r="E53" s="89"/>
      <c r="F53" s="89"/>
      <c r="G53" s="89"/>
      <c r="H53" s="89"/>
    </row>
    <row r="54" spans="1:10" hidden="1" outlineLevel="1" collapsed="1" x14ac:dyDescent="0.2">
      <c r="A54" s="90"/>
      <c r="B54" s="57" t="s">
        <v>193</v>
      </c>
      <c r="C54" s="58"/>
      <c r="D54" s="11"/>
      <c r="E54" s="11"/>
      <c r="F54" s="11"/>
      <c r="G54" s="11"/>
      <c r="H54" s="11"/>
    </row>
    <row r="55" spans="1:10" collapsed="1" x14ac:dyDescent="0.2"/>
    <row r="57" spans="1:10" hidden="1" x14ac:dyDescent="0.2">
      <c r="A57" s="14"/>
      <c r="C57" s="2" t="s">
        <v>9</v>
      </c>
      <c r="D57" s="15"/>
      <c r="E57" s="15"/>
      <c r="F57" s="15" t="s">
        <v>102</v>
      </c>
      <c r="G57" s="15"/>
    </row>
    <row r="58" spans="1:10" hidden="1" x14ac:dyDescent="0.2">
      <c r="A58" s="14"/>
      <c r="D58" s="52" t="s">
        <v>10</v>
      </c>
      <c r="E58" s="52"/>
      <c r="F58" s="53" t="s">
        <v>11</v>
      </c>
      <c r="G58" s="53"/>
    </row>
    <row r="59" spans="1:10" hidden="1" x14ac:dyDescent="0.2">
      <c r="A59" s="14"/>
    </row>
    <row r="60" spans="1:10" hidden="1" x14ac:dyDescent="0.2">
      <c r="A60" s="14"/>
      <c r="C60" s="2" t="s">
        <v>103</v>
      </c>
      <c r="D60" s="15"/>
      <c r="E60" s="15"/>
      <c r="F60" s="15" t="s">
        <v>194</v>
      </c>
      <c r="G60" s="15"/>
    </row>
    <row r="61" spans="1:10" hidden="1" x14ac:dyDescent="0.2">
      <c r="A61" s="14"/>
      <c r="C61" s="16" t="s">
        <v>12</v>
      </c>
      <c r="D61" s="52" t="s">
        <v>10</v>
      </c>
      <c r="E61" s="52"/>
      <c r="F61" s="53" t="s">
        <v>11</v>
      </c>
      <c r="G61" s="53"/>
    </row>
    <row r="62" spans="1:10" x14ac:dyDescent="0.2">
      <c r="A62" s="14"/>
    </row>
    <row r="63" spans="1:10" s="4" customFormat="1" x14ac:dyDescent="0.2">
      <c r="A63" s="14"/>
      <c r="B63" s="2"/>
      <c r="C63" s="2" t="s">
        <v>195</v>
      </c>
      <c r="D63" s="15"/>
      <c r="E63" s="15"/>
      <c r="F63" s="15" t="s">
        <v>196</v>
      </c>
      <c r="G63" s="15"/>
      <c r="I63" s="1"/>
      <c r="J63" s="1"/>
    </row>
    <row r="64" spans="1:10" s="4" customFormat="1" x14ac:dyDescent="0.2">
      <c r="A64" s="14"/>
      <c r="B64" s="2"/>
      <c r="C64" s="16" t="s">
        <v>13</v>
      </c>
      <c r="D64" s="52" t="s">
        <v>10</v>
      </c>
      <c r="E64" s="52"/>
      <c r="F64" s="53" t="s">
        <v>11</v>
      </c>
      <c r="G64" s="53"/>
      <c r="I64" s="1"/>
      <c r="J64" s="1"/>
    </row>
    <row r="66" spans="1:7" x14ac:dyDescent="0.2">
      <c r="A66" s="14"/>
      <c r="C66" s="2" t="s">
        <v>197</v>
      </c>
      <c r="D66" s="15"/>
      <c r="E66" s="15"/>
      <c r="F66" s="15" t="s">
        <v>194</v>
      </c>
      <c r="G66" s="15"/>
    </row>
    <row r="67" spans="1:7" x14ac:dyDescent="0.2">
      <c r="A67" s="14"/>
      <c r="C67" s="16" t="s">
        <v>13</v>
      </c>
      <c r="D67" s="52" t="s">
        <v>10</v>
      </c>
      <c r="E67" s="52"/>
      <c r="F67" s="53" t="s">
        <v>11</v>
      </c>
      <c r="G67" s="53"/>
    </row>
  </sheetData>
  <mergeCells count="34">
    <mergeCell ref="D67:E67"/>
    <mergeCell ref="F67:G67"/>
    <mergeCell ref="A1:C1"/>
    <mergeCell ref="A4:B4"/>
    <mergeCell ref="G4:H4"/>
    <mergeCell ref="B54:C54"/>
    <mergeCell ref="D58:E58"/>
    <mergeCell ref="F58:G58"/>
    <mergeCell ref="D61:E61"/>
    <mergeCell ref="F61:G61"/>
    <mergeCell ref="D64:E64"/>
    <mergeCell ref="F64:G64"/>
    <mergeCell ref="B48:C48"/>
    <mergeCell ref="A49:H49"/>
    <mergeCell ref="B50:C50"/>
    <mergeCell ref="A51:H51"/>
    <mergeCell ref="B52:C52"/>
    <mergeCell ref="A53:H53"/>
    <mergeCell ref="E28:E30"/>
    <mergeCell ref="F28:F30"/>
    <mergeCell ref="G28:G30"/>
    <mergeCell ref="H28:H30"/>
    <mergeCell ref="A32:H32"/>
    <mergeCell ref="A47:H47"/>
    <mergeCell ref="B6:H6"/>
    <mergeCell ref="B7:H7"/>
    <mergeCell ref="B8:H8"/>
    <mergeCell ref="B9:H9"/>
    <mergeCell ref="C13:H13"/>
    <mergeCell ref="A27:A30"/>
    <mergeCell ref="B27:B30"/>
    <mergeCell ref="C27:C30"/>
    <mergeCell ref="D27:H27"/>
    <mergeCell ref="D28:D30"/>
  </mergeCells>
  <printOptions horizontalCentered="1"/>
  <pageMargins left="0.19685039370078741" right="0.19685039370078741" top="0.19685039370078741" bottom="0.19685039370078741" header="0.23622047244094491" footer="0.23622047244094491"/>
  <pageSetup paperSize="9" scale="86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13</vt:i4>
      </vt:variant>
    </vt:vector>
  </HeadingPairs>
  <TitlesOfParts>
    <vt:vector size="23" baseType="lpstr">
      <vt:lpstr>Обложка</vt:lpstr>
      <vt:lpstr>Титульный лист</vt:lpstr>
      <vt:lpstr>Пояснительная записка</vt:lpstr>
      <vt:lpstr>Содержание</vt:lpstr>
      <vt:lpstr>ССРСС (2001)</vt:lpstr>
      <vt:lpstr>ССРСС 1 кв. 2022</vt:lpstr>
      <vt:lpstr>ОСР 02-01</vt:lpstr>
      <vt:lpstr>ОСР 06-01 </vt:lpstr>
      <vt:lpstr>ОСР 07-01 </vt:lpstr>
      <vt:lpstr>ОСР 09-01 </vt:lpstr>
      <vt:lpstr>'ОСР 02-01'!Print_Titles</vt:lpstr>
      <vt:lpstr>'ОСР 06-01 '!Print_Titles</vt:lpstr>
      <vt:lpstr>'ОСР 07-01 '!Print_Titles</vt:lpstr>
      <vt:lpstr>'ОСР 09-01 '!Print_Titles</vt:lpstr>
      <vt:lpstr>'ССРСС (2001)'!Print_Titles</vt:lpstr>
      <vt:lpstr>'ССРСС 1 кв. 2022'!Print_Titles</vt:lpstr>
      <vt:lpstr>'ОСР 02-01'!Заголовки_для_печати</vt:lpstr>
      <vt:lpstr>'ОСР 06-01 '!Заголовки_для_печати</vt:lpstr>
      <vt:lpstr>'ОСР 07-01 '!Заголовки_для_печати</vt:lpstr>
      <vt:lpstr>'ОСР 09-01 '!Заголовки_для_печати</vt:lpstr>
      <vt:lpstr>'ССРСС (2001)'!Заголовки_для_печати</vt:lpstr>
      <vt:lpstr>'ССРСС 1 кв. 2022'!Заголовки_для_печати</vt:lpstr>
      <vt:lpstr>'ССРСС 1 кв. 2022'!Область_печати</vt:lpstr>
    </vt:vector>
  </TitlesOfParts>
  <Company>Gektor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Смета № 02-01-05.Силовое электрооборудование</dc:title>
  <dc:creator>admin</dc:creator>
  <cp:lastModifiedBy>Admin</cp:lastModifiedBy>
  <cp:lastPrinted>2022-07-20T02:49:23Z</cp:lastPrinted>
  <dcterms:created xsi:type="dcterms:W3CDTF">2003-08-12T09:12:01Z</dcterms:created>
  <dcterms:modified xsi:type="dcterms:W3CDTF">2022-07-26T10:28:57Z</dcterms:modified>
</cp:coreProperties>
</file>