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фронова\Desktop\Закупки 2026\Медосмотр\"/>
    </mc:Choice>
  </mc:AlternateContent>
  <bookViews>
    <workbookView xWindow="0" yWindow="0" windowWidth="16170" windowHeight="6060"/>
  </bookViews>
  <sheets>
    <sheet name="НМЦ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" i="1" l="1"/>
  <c r="I6" i="1" l="1"/>
  <c r="J6" i="1" s="1"/>
  <c r="K6" i="1" s="1"/>
  <c r="L6" i="1" l="1"/>
  <c r="I8" i="1" l="1"/>
</calcChain>
</file>

<file path=xl/sharedStrings.xml><?xml version="1.0" encoding="utf-8"?>
<sst xmlns="http://schemas.openxmlformats.org/spreadsheetml/2006/main" count="33" uniqueCount="32">
  <si>
    <t>№</t>
  </si>
  <si>
    <t>Основыне характеристи объекта закупки</t>
  </si>
  <si>
    <t>Ед. изм</t>
  </si>
  <si>
    <t>Кол-во</t>
  </si>
  <si>
    <t>Оценка однородности совокупности значений выявленных цен, используемых в расчете Н(М)ЦК, ЦКЕП</t>
  </si>
  <si>
    <t>Н(М)ЦК, определяемая методом сопоставимых рыночных цен (анализа рынка)*</t>
  </si>
  <si>
    <t xml:space="preserve">Средняя арифметическая цена за единицу     &lt;ц&gt; </t>
  </si>
  <si>
    <t>Среднее квадратичное отклонение</t>
  </si>
  <si>
    <t>Средняя арифметическая цена за единицу     руб.</t>
  </si>
  <si>
    <t>Расчет Н (МЦК) по формуле                             v - количество (объем) закупаемого товара (работы, услуги);
     ц - ср. цена за единицу    ЦКЕП = v*ц</t>
  </si>
  <si>
    <t>рублей</t>
  </si>
  <si>
    <r>
      <t xml:space="preserve">коэффициент вариации цен V (%)           </t>
    </r>
    <r>
      <rPr>
        <i/>
        <sz val="10"/>
        <rFont val="Times New Roman"/>
        <family val="1"/>
        <charset val="204"/>
      </rPr>
      <t xml:space="preserve">         (не должен превышать 33%)</t>
    </r>
  </si>
  <si>
    <t>Коммерческие предложения (руб./ед.изм.)</t>
  </si>
  <si>
    <t xml:space="preserve">Наименование товара (работ, услуг) 
</t>
  </si>
  <si>
    <t>В результате проведенного расчета Н(М)Ц договора составила:</t>
  </si>
  <si>
    <t xml:space="preserve">Коммерческое предложение                       № 1 </t>
  </si>
  <si>
    <t xml:space="preserve">Коммерческое предложение                        № 2 </t>
  </si>
  <si>
    <t xml:space="preserve">Коммерческое предложение                 № 3 </t>
  </si>
  <si>
    <t xml:space="preserve">начальной (максимальной) цены договора, цены договора, заключаемого с единственным поставщиком (подрядчиком, исполнителем), начальной суммы цен единиц товара, работы, услуги </t>
  </si>
  <si>
    <t>ОБОСНОВАНИЕ</t>
  </si>
  <si>
    <r>
      <t xml:space="preserve">Коэффициент вариации цены </t>
    </r>
    <r>
      <rPr>
        <sz val="10"/>
        <rFont val="Times New Roman"/>
        <family val="1"/>
        <charset val="204"/>
      </rPr>
      <t xml:space="preserve">не превышает 33%, следовательно используемые для расчета цены являются, </t>
    </r>
  </si>
  <si>
    <r>
      <t>однородными</t>
    </r>
    <r>
      <rPr>
        <sz val="10"/>
        <rFont val="Times New Roman"/>
        <family val="1"/>
        <charset val="204"/>
      </rPr>
      <t xml:space="preserve"> – проведение дополнительных исследований ценовой информации не требуется.</t>
    </r>
  </si>
  <si>
    <r>
      <t xml:space="preserve">1. При обосновании начальной (максимальной) цены договора (далее – начальная (максимальная) цена договора) заказчиком использовалась информация о рыночных ценах: </t>
    </r>
    <r>
      <rPr>
        <i/>
        <sz val="11"/>
        <rFont val="Times New Roman"/>
        <family val="1"/>
        <charset val="204"/>
      </rPr>
      <t>идентичного товара планируемого к закупке</t>
    </r>
    <r>
      <rPr>
        <sz val="11"/>
        <rFont val="Times New Roman"/>
        <family val="1"/>
        <charset val="204"/>
      </rPr>
      <t xml:space="preserve">. </t>
    </r>
  </si>
  <si>
    <r>
      <t xml:space="preserve">2. С целью получения ценовой информации в отношении </t>
    </r>
    <r>
      <rPr>
        <i/>
        <sz val="11"/>
        <rFont val="Times New Roman"/>
        <family val="1"/>
        <charset val="204"/>
      </rPr>
      <t>товара, работы, услуги</t>
    </r>
    <r>
      <rPr>
        <sz val="11"/>
        <rFont val="Times New Roman"/>
        <family val="1"/>
        <charset val="204"/>
      </rPr>
      <t xml:space="preserve"> для определения начальной (максимальной) цены договора заказчик осуществил следующие процедуры: </t>
    </r>
  </si>
  <si>
    <t>Работник заказчика:</t>
  </si>
  <si>
    <t>*</t>
  </si>
  <si>
    <t xml:space="preserve">                     ___________________М.М. Сафронова</t>
  </si>
  <si>
    <t>Оказание услуг по проведению периодического медицинского осмотра сотрудников ГАПОУ СО «Берёзовский техникум "Профи"</t>
  </si>
  <si>
    <t>В соответствии с перечнем континкентов</t>
  </si>
  <si>
    <t>чел</t>
  </si>
  <si>
    <t>1) направил запросы о предоставлении ценовой информации не менее чем трем поставщикам и анализ цен с открытых источников</t>
  </si>
  <si>
    <t>______________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</si>
</sst>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Fill="1"/>
    <xf numFmtId="0" fontId="10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6" fillId="0" borderId="0" xfId="0" applyFont="1"/>
    <xf numFmtId="0" fontId="0" fillId="0" borderId="0" xfId="0" applyBorder="1"/>
    <xf numFmtId="0" fontId="14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2" applyNumberFormat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64" fontId="7" fillId="0" borderId="0" xfId="1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horizontal="justify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4</xdr:row>
      <xdr:rowOff>1476375</xdr:rowOff>
    </xdr:from>
    <xdr:to>
      <xdr:col>10</xdr:col>
      <xdr:colOff>600075</xdr:colOff>
      <xdr:row>4</xdr:row>
      <xdr:rowOff>1819275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2775" y="3657600"/>
          <a:ext cx="5905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169208</xdr:colOff>
      <xdr:row>4</xdr:row>
      <xdr:rowOff>1266265</xdr:rowOff>
    </xdr:from>
    <xdr:to>
      <xdr:col>9</xdr:col>
      <xdr:colOff>674033</xdr:colOff>
      <xdr:row>4</xdr:row>
      <xdr:rowOff>1523440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56326" y="3115236"/>
          <a:ext cx="504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85" zoomScaleNormal="85" workbookViewId="0">
      <selection activeCell="G20" sqref="G20"/>
    </sheetView>
  </sheetViews>
  <sheetFormatPr defaultRowHeight="12.75" x14ac:dyDescent="0.2"/>
  <cols>
    <col min="1" max="1" width="3.140625" style="1" customWidth="1"/>
    <col min="2" max="2" width="35.140625" style="1" customWidth="1"/>
    <col min="3" max="3" width="25.7109375" style="1" customWidth="1"/>
    <col min="4" max="4" width="5.85546875" style="1" customWidth="1"/>
    <col min="5" max="5" width="8.85546875" style="1" customWidth="1"/>
    <col min="6" max="6" width="15.42578125" style="1" customWidth="1"/>
    <col min="7" max="7" width="16.140625" style="1" customWidth="1"/>
    <col min="8" max="8" width="15.7109375" style="1" customWidth="1"/>
    <col min="9" max="9" width="18" style="1" customWidth="1"/>
    <col min="10" max="10" width="13.42578125" style="1" customWidth="1"/>
    <col min="11" max="11" width="10.140625" style="14" customWidth="1"/>
    <col min="12" max="12" width="10.5703125" style="1" customWidth="1"/>
    <col min="13" max="13" width="16.140625" style="1" customWidth="1"/>
    <col min="14" max="16384" width="9.140625" style="1"/>
  </cols>
  <sheetData>
    <row r="1" spans="1:17" s="2" customFormat="1" ht="24" customHeight="1" x14ac:dyDescent="0.25">
      <c r="A1" s="48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7" s="2" customFormat="1" ht="26.25" customHeight="1" x14ac:dyDescent="0.25">
      <c r="A2" s="50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s="2" customFormat="1" ht="28.5" customHeight="1" x14ac:dyDescent="0.25">
      <c r="A3" s="57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7" s="2" customFormat="1" ht="39" customHeight="1" x14ac:dyDescent="0.2">
      <c r="A4" s="59" t="s">
        <v>0</v>
      </c>
      <c r="B4" s="59" t="s">
        <v>13</v>
      </c>
      <c r="C4" s="59" t="s">
        <v>1</v>
      </c>
      <c r="D4" s="59" t="s">
        <v>2</v>
      </c>
      <c r="E4" s="59" t="s">
        <v>3</v>
      </c>
      <c r="F4" s="54" t="s">
        <v>12</v>
      </c>
      <c r="G4" s="55"/>
      <c r="H4" s="56"/>
      <c r="I4" s="61" t="s">
        <v>4</v>
      </c>
      <c r="J4" s="62"/>
      <c r="K4" s="63"/>
      <c r="L4" s="52" t="s">
        <v>5</v>
      </c>
      <c r="M4" s="53"/>
    </row>
    <row r="5" spans="1:17" s="2" customFormat="1" ht="144" customHeight="1" x14ac:dyDescent="0.2">
      <c r="A5" s="60"/>
      <c r="B5" s="60"/>
      <c r="C5" s="60"/>
      <c r="D5" s="60"/>
      <c r="E5" s="60"/>
      <c r="F5" s="16" t="s">
        <v>15</v>
      </c>
      <c r="G5" s="16" t="s">
        <v>16</v>
      </c>
      <c r="H5" s="16" t="s">
        <v>17</v>
      </c>
      <c r="I5" s="15" t="s">
        <v>6</v>
      </c>
      <c r="J5" s="15" t="s">
        <v>7</v>
      </c>
      <c r="K5" s="17" t="s">
        <v>11</v>
      </c>
      <c r="L5" s="3" t="s">
        <v>8</v>
      </c>
      <c r="M5" s="3" t="s">
        <v>9</v>
      </c>
    </row>
    <row r="6" spans="1:17" s="2" customFormat="1" ht="48.75" customHeight="1" x14ac:dyDescent="0.2">
      <c r="A6" s="35">
        <v>1</v>
      </c>
      <c r="B6" s="40" t="s">
        <v>27</v>
      </c>
      <c r="C6" s="38" t="s">
        <v>28</v>
      </c>
      <c r="D6" s="7" t="s">
        <v>29</v>
      </c>
      <c r="E6" s="29">
        <v>62</v>
      </c>
      <c r="F6" s="8">
        <v>2300</v>
      </c>
      <c r="G6" s="8">
        <v>2500</v>
      </c>
      <c r="H6" s="8">
        <v>3000</v>
      </c>
      <c r="I6" s="9">
        <f t="shared" ref="I6" si="0">AVERAGE(F6:H6)</f>
        <v>2600</v>
      </c>
      <c r="J6" s="10">
        <f t="shared" ref="J6" si="1">SQRT(((SUM((POWER(H6-I6,2)),(POWER(G6-I6,2)),(POWER(F6-I6,2)))/(COLUMNS(F6:H6)-1))))</f>
        <v>360.55512754639892</v>
      </c>
      <c r="K6" s="12">
        <f t="shared" ref="K6" si="2">J6/I6*100</f>
        <v>13.867504905630728</v>
      </c>
      <c r="L6" s="11">
        <f t="shared" ref="L6" si="3">I6</f>
        <v>2600</v>
      </c>
      <c r="M6" s="11">
        <v>161200</v>
      </c>
    </row>
    <row r="7" spans="1:17" s="2" customFormat="1" ht="27.75" customHeight="1" x14ac:dyDescent="0.2">
      <c r="A7" s="36"/>
      <c r="B7" s="30"/>
      <c r="C7" s="39"/>
      <c r="D7" s="19"/>
      <c r="E7" s="27"/>
      <c r="F7" s="28"/>
      <c r="G7" s="28"/>
      <c r="H7" s="28"/>
      <c r="I7" s="31"/>
      <c r="J7" s="32"/>
      <c r="K7" s="33" t="s">
        <v>25</v>
      </c>
      <c r="L7" s="34"/>
      <c r="M7" s="11">
        <f>SUM(M6:M6)</f>
        <v>161200</v>
      </c>
    </row>
    <row r="8" spans="1:17" s="2" customFormat="1" ht="24.75" customHeight="1" x14ac:dyDescent="0.2">
      <c r="A8" s="47" t="s">
        <v>14</v>
      </c>
      <c r="B8" s="47"/>
      <c r="C8" s="47"/>
      <c r="D8" s="47"/>
      <c r="E8" s="47"/>
      <c r="F8" s="47"/>
      <c r="G8" s="47"/>
      <c r="H8" s="47"/>
      <c r="I8" s="37">
        <f>M7</f>
        <v>161200</v>
      </c>
      <c r="J8" s="4" t="s">
        <v>10</v>
      </c>
      <c r="K8" s="13"/>
      <c r="L8" s="4"/>
      <c r="M8" s="5"/>
    </row>
    <row r="9" spans="1:17" s="2" customFormat="1" ht="27.75" customHeight="1" x14ac:dyDescent="0.25">
      <c r="A9" s="20" t="s">
        <v>20</v>
      </c>
      <c r="B9" s="21"/>
      <c r="C9"/>
      <c r="D9"/>
      <c r="E9"/>
      <c r="F9"/>
      <c r="G9"/>
      <c r="H9" s="18"/>
      <c r="I9" s="18"/>
      <c r="J9" s="18"/>
      <c r="K9" s="18"/>
      <c r="L9"/>
      <c r="M9"/>
    </row>
    <row r="10" spans="1:17" s="6" customFormat="1" ht="15" customHeight="1" x14ac:dyDescent="0.25">
      <c r="A10" s="23" t="s">
        <v>21</v>
      </c>
      <c r="B10"/>
      <c r="C10"/>
      <c r="D10"/>
      <c r="E10"/>
      <c r="F10"/>
      <c r="G10"/>
      <c r="H10" s="18"/>
      <c r="I10" s="18"/>
      <c r="J10" s="18"/>
      <c r="K10" s="18"/>
      <c r="L10"/>
      <c r="M10"/>
    </row>
    <row r="11" spans="1:17" customFormat="1" ht="29.25" customHeight="1" x14ac:dyDescent="0.25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  <c r="M11" s="44"/>
      <c r="O11" s="22"/>
    </row>
    <row r="12" spans="1:17" customFormat="1" ht="32.25" customHeight="1" x14ac:dyDescent="0.25">
      <c r="A12" s="46" t="s">
        <v>23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25"/>
      <c r="M12" s="25"/>
      <c r="N12" s="44"/>
      <c r="O12" s="44"/>
      <c r="P12" s="24"/>
      <c r="Q12" s="24"/>
    </row>
    <row r="13" spans="1:17" customFormat="1" ht="25.5" customHeight="1" x14ac:dyDescent="0.25">
      <c r="A13" s="46" t="s">
        <v>30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N13" s="45"/>
      <c r="O13" s="45"/>
      <c r="P13" s="24"/>
      <c r="Q13" s="24"/>
    </row>
    <row r="14" spans="1:17" customFormat="1" ht="31.5" customHeight="1" x14ac:dyDescent="0.25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N14" s="25"/>
      <c r="O14" s="25"/>
      <c r="P14" s="24"/>
      <c r="Q14" s="24"/>
    </row>
    <row r="15" spans="1:17" customFormat="1" ht="25.5" customHeight="1" x14ac:dyDescent="0.25">
      <c r="A15" s="41" t="s">
        <v>26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7" customFormat="1" ht="28.5" customHeight="1" x14ac:dyDescent="0.25">
      <c r="A16" s="26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3" customFormat="1" ht="28.5" customHeight="1" x14ac:dyDescent="0.25">
      <c r="A17" s="26" t="s">
        <v>31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3" customFormat="1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4"/>
    </row>
    <row r="19" spans="1:13" customFormat="1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4"/>
    </row>
    <row r="20" spans="1:13" customFormat="1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4"/>
    </row>
    <row r="21" spans="1:13" customFormat="1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4"/>
      <c r="L21" s="1"/>
      <c r="M21" s="1"/>
    </row>
    <row r="22" spans="1:13" customFormat="1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4"/>
      <c r="L22" s="1"/>
      <c r="M22" s="1"/>
    </row>
    <row r="28" spans="1:13" ht="15" customHeight="1" x14ac:dyDescent="0.2"/>
    <row r="30" spans="1:13" ht="15" customHeight="1" x14ac:dyDescent="0.2"/>
    <row r="32" spans="1:13" ht="15" customHeight="1" x14ac:dyDescent="0.2"/>
    <row r="34" ht="15" customHeight="1" x14ac:dyDescent="0.2"/>
  </sheetData>
  <mergeCells count="20">
    <mergeCell ref="A8:H8"/>
    <mergeCell ref="A1:M1"/>
    <mergeCell ref="A2:M2"/>
    <mergeCell ref="L4:M4"/>
    <mergeCell ref="F4:H4"/>
    <mergeCell ref="A3:M3"/>
    <mergeCell ref="A4:A5"/>
    <mergeCell ref="B4:B5"/>
    <mergeCell ref="C4:C5"/>
    <mergeCell ref="D4:D5"/>
    <mergeCell ref="E4:E5"/>
    <mergeCell ref="I4:K4"/>
    <mergeCell ref="A14:K14"/>
    <mergeCell ref="A15:K15"/>
    <mergeCell ref="A11:K11"/>
    <mergeCell ref="L11:M11"/>
    <mergeCell ref="N12:O12"/>
    <mergeCell ref="N13:O13"/>
    <mergeCell ref="A12:K12"/>
    <mergeCell ref="A13:K13"/>
  </mergeCells>
  <pageMargins left="0.51181102362204722" right="0.31496062992125984" top="0.11811023622047245" bottom="0.15748031496062992" header="0" footer="0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департамент образования Сахалинской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Милишкевич Александра Игоревна</dc:creator>
  <cp:lastModifiedBy>Сафронова Марина Михайловна</cp:lastModifiedBy>
  <cp:lastPrinted>2024-06-27T11:48:58Z</cp:lastPrinted>
  <dcterms:created xsi:type="dcterms:W3CDTF">2014-05-19T23:28:21Z</dcterms:created>
  <dcterms:modified xsi:type="dcterms:W3CDTF">2026-05-27T08:18:37Z</dcterms:modified>
</cp:coreProperties>
</file>